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bayerischerrundfunk.sharepoint.com/sites/msteams_b9ed9f_146037-zSDII-Ausschreibung/Freigegebene Dokumente/zSD II - Ausschreibung/Vergabeakte zSD II - Verhandlungsverfahren/2. Verfahren bis Bekanntmachung/2.8 Vergabeunterlagen (Final)/"/>
    </mc:Choice>
  </mc:AlternateContent>
  <xr:revisionPtr revIDLastSave="61" documentId="8_{7FA6EA40-5333-4F7A-ADD2-893FCE31F709}" xr6:coauthVersionLast="47" xr6:coauthVersionMax="47" xr10:uidLastSave="{17F8CC12-75FD-4B87-B63A-1A3293C1C757}"/>
  <bookViews>
    <workbookView xWindow="-120" yWindow="-120" windowWidth="29040" windowHeight="15720" xr2:uid="{00000000-000D-0000-FFFF-FFFF00000000}"/>
  </bookViews>
  <sheets>
    <sheet name="Hinweise" sheetId="2" r:id="rId1"/>
    <sheet name="R-01" sheetId="3" r:id="rId2"/>
    <sheet name="R-02" sheetId="4" r:id="rId3"/>
    <sheet name="R-03" sheetId="5" r:id="rId4"/>
    <sheet name="Übersicht" sheetId="6" r:id="rId5"/>
    <sheet name="Auswahllisten" sheetId="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6" l="1"/>
  <c r="C23" i="6"/>
  <c r="B23" i="6"/>
  <c r="D22" i="6"/>
  <c r="C22" i="6"/>
  <c r="B22" i="6"/>
  <c r="I21" i="6"/>
  <c r="H21" i="6"/>
  <c r="G21" i="6"/>
  <c r="D21" i="6"/>
  <c r="C21" i="6"/>
  <c r="B21" i="6"/>
  <c r="I20" i="6"/>
  <c r="H20" i="6"/>
  <c r="G20" i="6"/>
  <c r="D20" i="6"/>
  <c r="C20" i="6"/>
  <c r="B20" i="6"/>
  <c r="I19" i="6"/>
  <c r="H19" i="6"/>
  <c r="G19" i="6"/>
  <c r="D19" i="6"/>
  <c r="C19" i="6"/>
  <c r="B19" i="6"/>
  <c r="I18" i="6"/>
  <c r="H18" i="6"/>
  <c r="G18" i="6"/>
  <c r="D18" i="6"/>
  <c r="C18" i="6"/>
  <c r="B18" i="6"/>
  <c r="I17" i="6"/>
  <c r="H17" i="6"/>
  <c r="G17" i="6"/>
  <c r="D17" i="6"/>
  <c r="C17" i="6"/>
  <c r="B17" i="6"/>
  <c r="I16" i="6"/>
  <c r="H16" i="6"/>
  <c r="G16" i="6"/>
  <c r="D16" i="6"/>
  <c r="C16" i="6"/>
  <c r="B16" i="6"/>
  <c r="I15" i="6"/>
  <c r="H15" i="6"/>
  <c r="G15" i="6"/>
  <c r="D15" i="6"/>
  <c r="C15" i="6"/>
  <c r="B15" i="6"/>
  <c r="I14" i="6"/>
  <c r="H14" i="6"/>
  <c r="G14" i="6"/>
  <c r="D14" i="6"/>
  <c r="C14" i="6"/>
  <c r="B14" i="6"/>
  <c r="I9" i="6"/>
  <c r="H9" i="6"/>
  <c r="G9" i="6"/>
  <c r="F9" i="6"/>
  <c r="E9" i="6"/>
  <c r="D9" i="6"/>
  <c r="C9" i="6"/>
  <c r="B9" i="6"/>
  <c r="I8" i="6"/>
  <c r="H8" i="6"/>
  <c r="G8" i="6"/>
  <c r="F8" i="6"/>
  <c r="E8" i="6"/>
  <c r="D8" i="6"/>
  <c r="C8" i="6"/>
  <c r="B8" i="6"/>
  <c r="I7" i="6"/>
  <c r="H7" i="6"/>
  <c r="G7" i="6"/>
  <c r="F7" i="6"/>
  <c r="E7" i="6"/>
  <c r="D7" i="6"/>
  <c r="C7" i="6"/>
  <c r="B7" i="6"/>
  <c r="E82" i="5"/>
  <c r="E81" i="5"/>
  <c r="E80" i="5"/>
  <c r="E79" i="5"/>
  <c r="E82" i="4"/>
  <c r="E81" i="4"/>
  <c r="E80" i="4"/>
  <c r="E79" i="4"/>
  <c r="E82" i="3"/>
  <c r="E81" i="3"/>
  <c r="E80" i="3"/>
  <c r="E79" i="3"/>
  <c r="J8" i="6" l="1"/>
  <c r="J7" i="6"/>
  <c r="J9" i="6"/>
</calcChain>
</file>

<file path=xl/sharedStrings.xml><?xml version="1.0" encoding="utf-8"?>
<sst xmlns="http://schemas.openxmlformats.org/spreadsheetml/2006/main" count="433" uniqueCount="141">
  <si>
    <t>Anlage A – Referenzprojekte (Praxisnachweise)</t>
  </si>
  <si>
    <t>Zweck und Bearbeitungshinweise</t>
  </si>
  <si>
    <t>1</t>
  </si>
  <si>
    <t>Für jedes der drei geforderten Referenzprojekte ist das zugehörige Tabellenblatt R-01, R-02 bzw. R-03 vollständig auszufüllen.</t>
  </si>
  <si>
    <t>2</t>
  </si>
  <si>
    <t>Gelb hinterlegte Felder sind durch den Bieter zu bearbeiten. Struktur, Formeln und Bezeichnungen der Arbeitsmappe sind unverändert beizubehalten.</t>
  </si>
  <si>
    <t>3</t>
  </si>
  <si>
    <t>Die Referenzen sollen hinsichtlich ihrer fachlichen und organisatorischen Rahmenbedingungen möglichst mit dem ausgeschriebenen Leistungsgegenstand vergleichbar sein.</t>
  </si>
  <si>
    <t>4</t>
  </si>
  <si>
    <t>Vertrauliche Angaben dürfen anonymisiert oder abstrahiert werden. Die Aussagekraft und Verifizierbarkeit der Referenz darf dadurch nicht wesentlich beeinträchtigt werden.</t>
  </si>
  <si>
    <t>5</t>
  </si>
  <si>
    <t>Verweise aus den Bieterkonzepten sind ausschließlich über die Kennungen R-01, R-02 und R-03 vorzunehmen.</t>
  </si>
  <si>
    <t>6</t>
  </si>
  <si>
    <t>Zusätzliche Anlagen oder Freitexte außerhalb der vorgesehenen Eingabefelder sind nicht vorgesehen.</t>
  </si>
  <si>
    <t>7</t>
  </si>
  <si>
    <t>Die Übersicht wird automatisch aus den drei Referenzblättern gespeist und dient der Vollständigkeits- und Plausibilitätskontrolle.</t>
  </si>
  <si>
    <t>Hinweis zur Vergleichbarkeit</t>
  </si>
  <si>
    <t>Besonders aussagekräftig sind Referenzen aus dem IT-Service-Management und dem Betrieb von Service Desks, insbesondere bei Multi-Mandanten-Strukturen, mehreren Auftraggebern oder Organisationseinheiten, verteilten Standorten, hohen Ticketvolumina, komplexer Governance, Transitionen oder Transformationen, Service-Level-Management sowie Qualitäts- und Continual-Improvement-Prozessen. Eine vollständige Übereinstimmung wird nicht erwartet.</t>
  </si>
  <si>
    <t>R-01 – Referenzprojekt (Praxisnachweis)</t>
  </si>
  <si>
    <t>1. Allgemeine Angaben</t>
  </si>
  <si>
    <t>Referenzkennung</t>
  </si>
  <si>
    <t>R-01</t>
  </si>
  <si>
    <t>fest vorgegeben</t>
  </si>
  <si>
    <t>Projektbezeichnung</t>
  </si>
  <si>
    <t>aussagekräftige Kurzbezeichnung</t>
  </si>
  <si>
    <t>Auftraggeber</t>
  </si>
  <si>
    <t>bei Vertraulichkeit zulässig anonymisiert</t>
  </si>
  <si>
    <t>Branche</t>
  </si>
  <si>
    <t>Land</t>
  </si>
  <si>
    <t>Projektbeginn</t>
  </si>
  <si>
    <t>Datum</t>
  </si>
  <si>
    <t>Projektende / voraussichtliches Ende</t>
  </si>
  <si>
    <t>Aktueller Projektstatus</t>
  </si>
  <si>
    <t>Auswahlfeld</t>
  </si>
  <si>
    <t>Ansprechperson / Funktion</t>
  </si>
  <si>
    <t>zur möglichen Verifizierung</t>
  </si>
  <si>
    <t>Kontaktdaten</t>
  </si>
  <si>
    <t>E-Mail und/oder Telefon</t>
  </si>
  <si>
    <t>2. Projektumfang</t>
  </si>
  <si>
    <t>Zielsetzung des Projekts</t>
  </si>
  <si>
    <t>max. 800 Zeichen</t>
  </si>
  <si>
    <t>Leistungsgegenstand und Umfang</t>
  </si>
  <si>
    <t>max. 1.500 Zeichen</t>
  </si>
  <si>
    <t>Verantwortlichkeiten und Eigenleistungsanteil des Bieters</t>
  </si>
  <si>
    <t>max. 1.000 Zeichen</t>
  </si>
  <si>
    <t>Eingesetzte Methoden / Vorgehensmodelle</t>
  </si>
  <si>
    <t>Organisatorischer Aufbau und Betriebsmodell</t>
  </si>
  <si>
    <t>3. Projektkennzahlen</t>
  </si>
  <si>
    <t>Anzahl Nutzende / Anwender</t>
  </si>
  <si>
    <t>Zahl oder Bandbreite</t>
  </si>
  <si>
    <t>Anzahl Standorte</t>
  </si>
  <si>
    <t>Zahl</t>
  </si>
  <si>
    <t>Anzahl Mandanten / Organisationseinheiten</t>
  </si>
  <si>
    <t>Anzahl eingesetzter Agenten / FTE</t>
  </si>
  <si>
    <t>Ticketvolumen pro Jahr</t>
  </si>
  <si>
    <t>Servicezeiten</t>
  </si>
  <si>
    <t>z. B. 11×5, 11×7, 24×7</t>
  </si>
  <si>
    <t>Kommunikationskanäle</t>
  </si>
  <si>
    <t>z. B. Telefon, E-Mail, Portal, Chat</t>
  </si>
  <si>
    <t>ITSM-/Ticketsysteme und wesentliche Betriebswerkzeuge</t>
  </si>
  <si>
    <t>technologieoffen beschreiben</t>
  </si>
  <si>
    <t>Projektgröße / Auftragsvolumen</t>
  </si>
  <si>
    <t>optional; ggf. Bandbreite</t>
  </si>
  <si>
    <t>Leistungssegment</t>
  </si>
  <si>
    <t>4. Tatsächlich erbrachte Leistungen</t>
  </si>
  <si>
    <t>Leistungsbereich</t>
  </si>
  <si>
    <t>erbracht?</t>
  </si>
  <si>
    <t>Kurzbeschreibung / konkreter Eigenleistungsanteil</t>
  </si>
  <si>
    <t>Hinweis</t>
  </si>
  <si>
    <t>Transition</t>
  </si>
  <si>
    <t>konkret und projektspezifisch</t>
  </si>
  <si>
    <t>Transformation</t>
  </si>
  <si>
    <t>Governance</t>
  </si>
  <si>
    <t>Service Management</t>
  </si>
  <si>
    <t>Omnichannel</t>
  </si>
  <si>
    <t>Wissensmanagement</t>
  </si>
  <si>
    <t>Qualitätsmanagement / SEM</t>
  </si>
  <si>
    <t>Reporting</t>
  </si>
  <si>
    <t>Automatisierung</t>
  </si>
  <si>
    <t>Innovation</t>
  </si>
  <si>
    <t>Einführung / Migration / Integration / Betrieb von ITSM- oder Ticketsystemen</t>
  </si>
  <si>
    <t>5. Herausforderungen, Ergebnisse und Übertragbarkeit</t>
  </si>
  <si>
    <t>Wesentliche fachliche oder organisatorische Herausforderungen</t>
  </si>
  <si>
    <t>z. B. Migration, Betriebsaufnahme, Multi-Provider-Steuerung, hohe Service- oder Sicherheitsanforderungen</t>
  </si>
  <si>
    <t>Lösungsansatz und Umgang mit den Herausforderungen</t>
  </si>
  <si>
    <t>Erzielte Ergebnisse und nachweisbarer Nutzen</t>
  </si>
  <si>
    <t>z. B. Servicequalität, Stabilisierung, Zufriedenheit, Wirtschaftlichkeit, Innovation</t>
  </si>
  <si>
    <t>Übertragbarkeit auf den ausgeschriebenen Leistungsgegenstand</t>
  </si>
  <si>
    <t>welche Erfahrungen und Vorgehensweisen sind für den zSD nutzbar?</t>
  </si>
  <si>
    <t>6. Bezug zu den Bieterkonzepten</t>
  </si>
  <si>
    <t>Bieterkonzept</t>
  </si>
  <si>
    <t>Bezug vorhanden?</t>
  </si>
  <si>
    <t>Kurzbegründung / übertragbare Erfahrung</t>
  </si>
  <si>
    <t>BK-01</t>
  </si>
  <si>
    <t>nur bei tatsächlichem Bezug</t>
  </si>
  <si>
    <t>BK-02</t>
  </si>
  <si>
    <t>BK-03</t>
  </si>
  <si>
    <t>BK-04</t>
  </si>
  <si>
    <t>BK-05</t>
  </si>
  <si>
    <t>BK-06</t>
  </si>
  <si>
    <t>BK-07</t>
  </si>
  <si>
    <t>BK-08</t>
  </si>
  <si>
    <t>7. Vollständigkeits- und Plausibilitätskontrolle</t>
  </si>
  <si>
    <t>Pflichtangaben vollständig</t>
  </si>
  <si>
    <t>Projektzeitraum plausibel</t>
  </si>
  <si>
    <t>Mindestens ein Leistungsbereich belegt</t>
  </si>
  <si>
    <t>Mindestens ein Bieterkonzept zugeordnet</t>
  </si>
  <si>
    <t>R-02 – Referenzprojekt (Praxisnachweis)</t>
  </si>
  <si>
    <t>R-02</t>
  </si>
  <si>
    <t>R-03 – Referenzprojekt (Praxisnachweis)</t>
  </si>
  <si>
    <t>R-03</t>
  </si>
  <si>
    <t>Management-Übersicht der Referenzprojekte</t>
  </si>
  <si>
    <t>Automatische Zusammenfassung und Vollständigkeitskontrolle</t>
  </si>
  <si>
    <t>Kennung</t>
  </si>
  <si>
    <t>Projektstatus</t>
  </si>
  <si>
    <t>Beginn</t>
  </si>
  <si>
    <t>Ende</t>
  </si>
  <si>
    <t>Ticketvolumen p. a.</t>
  </si>
  <si>
    <t>Status</t>
  </si>
  <si>
    <t>Vergleichbarkeit und thematische Abdeckung</t>
  </si>
  <si>
    <t>Zuordnung zu den Bieterkonzepten</t>
  </si>
  <si>
    <t>Merkmal</t>
  </si>
  <si>
    <t>Multi-Mandanten / mehrere Organisationseinheiten</t>
  </si>
  <si>
    <t>Verteilte Standorte</t>
  </si>
  <si>
    <t>Hohe Ticketvolumina</t>
  </si>
  <si>
    <t>Transition / Transformation</t>
  </si>
  <si>
    <t>Automatisierung / Innovation</t>
  </si>
  <si>
    <t>Ja_Nein</t>
  </si>
  <si>
    <t>laufend</t>
  </si>
  <si>
    <t>Ja</t>
  </si>
  <si>
    <t>Telefonsupport</t>
  </si>
  <si>
    <t>abgeschlossen</t>
  </si>
  <si>
    <t>Nein</t>
  </si>
  <si>
    <t>FieldService</t>
  </si>
  <si>
    <t>in Transition</t>
  </si>
  <si>
    <t>teilweise</t>
  </si>
  <si>
    <t>beide</t>
  </si>
  <si>
    <t>in Stabilisierung</t>
  </si>
  <si>
    <t>sonstige IT-Serviceleistung</t>
  </si>
  <si>
    <t>sonstiger Status</t>
  </si>
  <si>
    <t>Alle "Hellgrün" hinterlegten Felder sind vollständig auszufüllen. Angaben müssen nachvollziehbar, plausibel und widerspruchsfrei sein.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</si>
</sst>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2">
    <font>
      <sz val="11"/>
      <name val="Carlito"/>
    </font>
    <font>
      <sz val="11"/>
      <name val="Carlito"/>
    </font>
    <font>
      <b/>
      <sz val="11"/>
      <color rgb="FFFFFFFF"/>
      <name val="Candara"/>
      <family val="2"/>
    </font>
    <font>
      <sz val="11"/>
      <name val="Candara"/>
      <family val="2"/>
    </font>
    <font>
      <sz val="10"/>
      <name val="Candara"/>
      <family val="2"/>
    </font>
    <font>
      <b/>
      <sz val="12"/>
      <color rgb="FFFFFFFF"/>
      <name val="Candara"/>
      <family val="2"/>
    </font>
    <font>
      <sz val="12"/>
      <name val="Candara"/>
      <family val="2"/>
    </font>
    <font>
      <b/>
      <sz val="15"/>
      <color rgb="FFFFFFFF"/>
      <name val="Candara"/>
      <family val="2"/>
    </font>
    <font>
      <b/>
      <sz val="11"/>
      <color rgb="FF1F1F1F"/>
      <name val="Candara"/>
      <family val="2"/>
    </font>
    <font>
      <i/>
      <sz val="11"/>
      <color rgb="FF44546A"/>
      <name val="Candara"/>
      <family val="2"/>
    </font>
    <font>
      <sz val="11"/>
      <color rgb="FF1F1F1F"/>
      <name val="Candara"/>
      <family val="2"/>
    </font>
    <font>
      <b/>
      <sz val="11"/>
      <name val="Candara"/>
      <family val="2"/>
    </font>
  </fonts>
  <fills count="11">
    <fill>
      <patternFill patternType="none"/>
    </fill>
    <fill>
      <patternFill patternType="gray125"/>
    </fill>
    <fill>
      <patternFill patternType="solid">
        <fgColor rgb="FF0B4F6C"/>
      </patternFill>
    </fill>
    <fill>
      <patternFill patternType="solid">
        <fgColor rgb="FF2F75B5"/>
      </patternFill>
    </fill>
    <fill>
      <patternFill patternType="solid">
        <fgColor rgb="FFD9EAF7"/>
      </patternFill>
    </fill>
    <fill>
      <patternFill patternType="solid">
        <fgColor rgb="FFEEF6FC"/>
      </patternFill>
    </fill>
    <fill>
      <patternFill patternType="solid">
        <fgColor rgb="FFFFF2CC"/>
      </patternFill>
    </fill>
    <fill>
      <patternFill patternType="solid">
        <fgColor rgb="FFF2F2F2"/>
      </patternFill>
    </fill>
    <fill>
      <patternFill patternType="solid">
        <fgColor rgb="FFE2F0D9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/>
      <right/>
      <top/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4" fillId="0" borderId="0" xfId="1" applyFont="1" applyAlignment="1">
      <alignment wrapText="1"/>
    </xf>
    <xf numFmtId="0" fontId="5" fillId="2" borderId="0" xfId="1" applyFont="1" applyFill="1" applyAlignment="1">
      <alignment horizontal="center" vertical="center" wrapText="1"/>
    </xf>
    <xf numFmtId="0" fontId="6" fillId="0" borderId="0" xfId="0" applyFont="1"/>
    <xf numFmtId="0" fontId="8" fillId="4" borderId="2" xfId="1" applyFont="1" applyFill="1" applyBorder="1" applyAlignment="1">
      <alignment vertical="top" wrapText="1"/>
    </xf>
    <xf numFmtId="0" fontId="9" fillId="5" borderId="3" xfId="1" applyFont="1" applyFill="1" applyBorder="1" applyAlignment="1">
      <alignment vertical="top" wrapText="1"/>
    </xf>
    <xf numFmtId="0" fontId="8" fillId="4" borderId="0" xfId="1" applyFont="1" applyFill="1" applyAlignment="1">
      <alignment vertical="top" wrapText="1"/>
    </xf>
    <xf numFmtId="0" fontId="3" fillId="9" borderId="0" xfId="1" applyFont="1" applyFill="1" applyAlignment="1">
      <alignment wrapText="1"/>
    </xf>
    <xf numFmtId="164" fontId="3" fillId="9" borderId="0" xfId="1" applyNumberFormat="1" applyFont="1" applyFill="1" applyAlignment="1">
      <alignment wrapText="1"/>
    </xf>
    <xf numFmtId="0" fontId="3" fillId="9" borderId="0" xfId="1" applyFont="1" applyFill="1" applyAlignment="1">
      <alignment horizontal="center" wrapText="1"/>
    </xf>
    <xf numFmtId="0" fontId="3" fillId="9" borderId="0" xfId="1" applyFont="1" applyFill="1" applyAlignment="1">
      <alignment horizontal="center"/>
    </xf>
    <xf numFmtId="0" fontId="3" fillId="9" borderId="8" xfId="1" applyFont="1" applyFill="1" applyBorder="1" applyAlignment="1">
      <alignment horizontal="center" wrapText="1"/>
    </xf>
    <xf numFmtId="0" fontId="3" fillId="0" borderId="8" xfId="1" applyFont="1" applyBorder="1"/>
    <xf numFmtId="0" fontId="3" fillId="0" borderId="3" xfId="1" applyFont="1" applyBorder="1"/>
    <xf numFmtId="0" fontId="3" fillId="0" borderId="6" xfId="1" applyFont="1" applyBorder="1"/>
    <xf numFmtId="0" fontId="3" fillId="0" borderId="7" xfId="1" applyFont="1" applyBorder="1"/>
    <xf numFmtId="0" fontId="8" fillId="4" borderId="4" xfId="1" applyFont="1" applyFill="1" applyBorder="1" applyAlignment="1">
      <alignment vertical="top" wrapText="1"/>
    </xf>
    <xf numFmtId="0" fontId="9" fillId="5" borderId="5" xfId="1" applyFont="1" applyFill="1" applyBorder="1" applyAlignment="1">
      <alignment vertical="top" wrapText="1"/>
    </xf>
    <xf numFmtId="0" fontId="8" fillId="4" borderId="6" xfId="1" applyFont="1" applyFill="1" applyBorder="1" applyAlignment="1">
      <alignment vertical="top" wrapText="1"/>
    </xf>
    <xf numFmtId="0" fontId="9" fillId="5" borderId="7" xfId="1" applyFont="1" applyFill="1" applyBorder="1" applyAlignment="1">
      <alignment vertical="top" wrapText="1"/>
    </xf>
    <xf numFmtId="0" fontId="3" fillId="0" borderId="6" xfId="1" applyFont="1" applyBorder="1" applyAlignment="1">
      <alignment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11" fillId="8" borderId="7" xfId="1" applyFont="1" applyFill="1" applyBorder="1" applyAlignment="1">
      <alignment horizontal="center"/>
    </xf>
    <xf numFmtId="0" fontId="3" fillId="0" borderId="0" xfId="0" applyFont="1" applyAlignment="1">
      <alignment vertical="top"/>
    </xf>
    <xf numFmtId="0" fontId="10" fillId="10" borderId="0" xfId="1" applyFont="1" applyFill="1" applyAlignment="1" applyProtection="1">
      <alignment vertical="top" wrapText="1"/>
      <protection locked="0"/>
    </xf>
    <xf numFmtId="0" fontId="10" fillId="10" borderId="11" xfId="1" applyFont="1" applyFill="1" applyBorder="1" applyAlignment="1" applyProtection="1">
      <alignment vertical="top" wrapText="1"/>
      <protection locked="0"/>
    </xf>
    <xf numFmtId="0" fontId="7" fillId="2" borderId="4" xfId="1" applyFont="1" applyFill="1" applyBorder="1" applyAlignment="1">
      <alignment horizontal="left" vertical="center"/>
    </xf>
    <xf numFmtId="0" fontId="7" fillId="2" borderId="9" xfId="1" applyFont="1" applyFill="1" applyBorder="1" applyAlignment="1">
      <alignment horizontal="left" vertical="center"/>
    </xf>
    <xf numFmtId="0" fontId="7" fillId="2" borderId="5" xfId="1" applyFont="1" applyFill="1" applyBorder="1" applyAlignment="1">
      <alignment horizontal="left" vertical="center"/>
    </xf>
    <xf numFmtId="0" fontId="7" fillId="2" borderId="6" xfId="1" applyFont="1" applyFill="1" applyBorder="1" applyAlignment="1">
      <alignment horizontal="left" vertical="center"/>
    </xf>
    <xf numFmtId="0" fontId="7" fillId="2" borderId="0" xfId="1" applyFont="1" applyFill="1" applyAlignment="1">
      <alignment horizontal="left" vertical="center"/>
    </xf>
    <xf numFmtId="0" fontId="7" fillId="2" borderId="7" xfId="1" applyFont="1" applyFill="1" applyBorder="1" applyAlignment="1">
      <alignment horizontal="left" vertical="center"/>
    </xf>
    <xf numFmtId="0" fontId="2" fillId="3" borderId="6" xfId="1" applyFont="1" applyFill="1" applyBorder="1" applyAlignment="1">
      <alignment vertical="center"/>
    </xf>
    <xf numFmtId="0" fontId="2" fillId="3" borderId="0" xfId="1" applyFont="1" applyFill="1" applyAlignment="1">
      <alignment vertical="center"/>
    </xf>
    <xf numFmtId="0" fontId="2" fillId="3" borderId="7" xfId="1" applyFont="1" applyFill="1" applyBorder="1" applyAlignment="1">
      <alignment vertical="center"/>
    </xf>
    <xf numFmtId="0" fontId="9" fillId="5" borderId="6" xfId="1" applyFont="1" applyFill="1" applyBorder="1" applyAlignment="1">
      <alignment vertical="top" wrapText="1"/>
    </xf>
    <xf numFmtId="0" fontId="9" fillId="5" borderId="0" xfId="1" applyFont="1" applyFill="1" applyAlignment="1">
      <alignment vertical="top" wrapText="1"/>
    </xf>
    <xf numFmtId="0" fontId="9" fillId="5" borderId="7" xfId="1" applyFont="1" applyFill="1" applyBorder="1" applyAlignment="1">
      <alignment vertical="top" wrapText="1"/>
    </xf>
    <xf numFmtId="0" fontId="9" fillId="5" borderId="2" xfId="1" applyFont="1" applyFill="1" applyBorder="1" applyAlignment="1">
      <alignment vertical="top" wrapText="1"/>
    </xf>
    <xf numFmtId="0" fontId="9" fillId="5" borderId="8" xfId="1" applyFont="1" applyFill="1" applyBorder="1" applyAlignment="1">
      <alignment vertical="top" wrapText="1"/>
    </xf>
    <xf numFmtId="0" fontId="9" fillId="5" borderId="3" xfId="1" applyFont="1" applyFill="1" applyBorder="1" applyAlignment="1">
      <alignment vertical="top" wrapText="1"/>
    </xf>
    <xf numFmtId="0" fontId="8" fillId="4" borderId="6" xfId="1" applyFont="1" applyFill="1" applyBorder="1" applyAlignment="1">
      <alignment vertical="top" wrapText="1"/>
    </xf>
    <xf numFmtId="0" fontId="8" fillId="4" borderId="0" xfId="1" applyFont="1" applyFill="1" applyAlignment="1">
      <alignment vertical="top" wrapText="1"/>
    </xf>
    <xf numFmtId="0" fontId="11" fillId="8" borderId="0" xfId="1" applyFont="1" applyFill="1" applyAlignment="1">
      <alignment horizontal="center"/>
    </xf>
    <xf numFmtId="0" fontId="11" fillId="8" borderId="7" xfId="1" applyFont="1" applyFill="1" applyBorder="1" applyAlignment="1">
      <alignment horizontal="center"/>
    </xf>
    <xf numFmtId="0" fontId="8" fillId="4" borderId="2" xfId="1" applyFont="1" applyFill="1" applyBorder="1" applyAlignment="1">
      <alignment vertical="top" wrapText="1"/>
    </xf>
    <xf numFmtId="0" fontId="8" fillId="4" borderId="8" xfId="1" applyFont="1" applyFill="1" applyBorder="1" applyAlignment="1">
      <alignment vertical="top" wrapText="1"/>
    </xf>
    <xf numFmtId="0" fontId="11" fillId="8" borderId="8" xfId="1" applyFont="1" applyFill="1" applyBorder="1" applyAlignment="1">
      <alignment horizontal="center"/>
    </xf>
    <xf numFmtId="0" fontId="11" fillId="8" borderId="3" xfId="1" applyFont="1" applyFill="1" applyBorder="1" applyAlignment="1">
      <alignment horizontal="center"/>
    </xf>
    <xf numFmtId="0" fontId="10" fillId="10" borderId="0" xfId="1" applyFont="1" applyFill="1" applyAlignment="1" applyProtection="1">
      <alignment vertical="top" wrapText="1"/>
      <protection locked="0"/>
    </xf>
    <xf numFmtId="0" fontId="2" fillId="3" borderId="6" xfId="1" applyFont="1" applyFill="1" applyBorder="1" applyAlignment="1">
      <alignment vertical="center" wrapText="1"/>
    </xf>
    <xf numFmtId="0" fontId="2" fillId="2" borderId="0" xfId="1" applyFont="1" applyFill="1" applyAlignment="1">
      <alignment horizontal="center" vertical="center" wrapText="1"/>
    </xf>
    <xf numFmtId="164" fontId="10" fillId="10" borderId="0" xfId="1" applyNumberFormat="1" applyFont="1" applyFill="1" applyAlignment="1" applyProtection="1">
      <alignment vertical="top" wrapText="1"/>
      <protection locked="0"/>
    </xf>
    <xf numFmtId="0" fontId="7" fillId="2" borderId="4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10" fillId="7" borderId="0" xfId="1" applyFont="1" applyFill="1" applyAlignment="1">
      <alignment vertical="top" wrapText="1"/>
    </xf>
    <xf numFmtId="0" fontId="10" fillId="6" borderId="0" xfId="1" applyFont="1" applyFill="1" applyAlignment="1">
      <alignment vertical="top" wrapText="1"/>
    </xf>
    <xf numFmtId="0" fontId="9" fillId="5" borderId="6" xfId="1" applyFont="1" applyFill="1" applyBorder="1" applyAlignment="1">
      <alignment vertical="center" wrapText="1"/>
    </xf>
    <xf numFmtId="0" fontId="9" fillId="5" borderId="0" xfId="1" applyFont="1" applyFill="1" applyAlignment="1">
      <alignment vertical="center" wrapText="1"/>
    </xf>
    <xf numFmtId="0" fontId="9" fillId="5" borderId="7" xfId="1" applyFont="1" applyFill="1" applyBorder="1" applyAlignment="1">
      <alignment vertical="center" wrapText="1"/>
    </xf>
    <xf numFmtId="0" fontId="10" fillId="10" borderId="10" xfId="1" applyFont="1" applyFill="1" applyBorder="1" applyAlignment="1" applyProtection="1">
      <alignment vertical="top" wrapText="1"/>
      <protection locked="0"/>
    </xf>
    <xf numFmtId="0" fontId="10" fillId="10" borderId="1" xfId="1" applyFont="1" applyFill="1" applyBorder="1" applyAlignment="1" applyProtection="1">
      <alignment vertical="top" wrapText="1"/>
      <protection locked="0"/>
    </xf>
    <xf numFmtId="0" fontId="7" fillId="2" borderId="1" xfId="1" applyFont="1" applyFill="1" applyBorder="1" applyAlignment="1">
      <alignment horizontal="left" vertical="center"/>
    </xf>
    <xf numFmtId="0" fontId="2" fillId="3" borderId="1" xfId="1" applyFont="1" applyFill="1" applyBorder="1" applyAlignment="1">
      <alignment vertical="center"/>
    </xf>
  </cellXfs>
  <cellStyles count="2">
    <cellStyle name="Normal" xfId="1" xr:uid="{00000000-0005-0000-0000-000000000000}"/>
    <cellStyle name="Standard" xfId="0" builtinId="0"/>
  </cellStyles>
  <dxfs count="4">
    <dxf>
      <font>
        <b/>
        <color rgb="FF9C0006"/>
      </font>
      <fill>
        <patternFill patternType="solid">
          <bgColor rgb="FFFCE4D6"/>
        </patternFill>
      </fill>
    </dxf>
    <dxf>
      <font>
        <b/>
        <color rgb="FF9C0006"/>
      </font>
      <fill>
        <patternFill patternType="solid">
          <bgColor rgb="FFFCE4D6"/>
        </patternFill>
      </fill>
    </dxf>
    <dxf>
      <font>
        <b/>
        <color rgb="FF9C0006"/>
      </font>
      <fill>
        <patternFill patternType="solid">
          <bgColor rgb="FFFCE4D6"/>
        </patternFill>
      </fill>
    </dxf>
    <dxf>
      <font>
        <b/>
        <color rgb="FF9C0006"/>
      </font>
      <fill>
        <patternFill patternType="solid">
          <bgColor rgb="FFFCE4D6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H18"/>
  <sheetViews>
    <sheetView tabSelected="1" workbookViewId="0">
      <selection activeCell="G39" sqref="G39"/>
    </sheetView>
  </sheetViews>
  <sheetFormatPr baseColWidth="10" defaultColWidth="9" defaultRowHeight="15"/>
  <cols>
    <col min="1" max="1" width="7" style="2" customWidth="1"/>
    <col min="2" max="2" width="95" style="2" customWidth="1"/>
    <col min="3" max="8" width="12" style="2" customWidth="1"/>
    <col min="9" max="16384" width="9" style="2"/>
  </cols>
  <sheetData>
    <row r="1" spans="1:8">
      <c r="A1" s="30" t="s">
        <v>0</v>
      </c>
      <c r="B1" s="31"/>
      <c r="C1" s="31"/>
      <c r="D1" s="31"/>
      <c r="E1" s="31"/>
      <c r="F1" s="31"/>
      <c r="G1" s="31"/>
      <c r="H1" s="32"/>
    </row>
    <row r="2" spans="1:8">
      <c r="A2" s="33"/>
      <c r="B2" s="34"/>
      <c r="C2" s="34"/>
      <c r="D2" s="34"/>
      <c r="E2" s="34"/>
      <c r="F2" s="34"/>
      <c r="G2" s="34"/>
      <c r="H2" s="35"/>
    </row>
    <row r="3" spans="1:8">
      <c r="A3" s="17"/>
      <c r="H3" s="18"/>
    </row>
    <row r="4" spans="1:8">
      <c r="A4" s="36" t="s">
        <v>1</v>
      </c>
      <c r="B4" s="37"/>
      <c r="C4" s="37"/>
      <c r="D4" s="37"/>
      <c r="E4" s="37"/>
      <c r="F4" s="37"/>
      <c r="G4" s="37"/>
      <c r="H4" s="38"/>
    </row>
    <row r="5" spans="1:8">
      <c r="A5" s="17"/>
      <c r="H5" s="18"/>
    </row>
    <row r="6" spans="1:8" ht="30">
      <c r="A6" s="19" t="s">
        <v>2</v>
      </c>
      <c r="B6" s="20" t="s">
        <v>3</v>
      </c>
      <c r="H6" s="18"/>
    </row>
    <row r="7" spans="1:8" ht="30">
      <c r="A7" s="21" t="s">
        <v>4</v>
      </c>
      <c r="B7" s="22" t="s">
        <v>5</v>
      </c>
      <c r="H7" s="18"/>
    </row>
    <row r="8" spans="1:8" ht="30">
      <c r="A8" s="21" t="s">
        <v>6</v>
      </c>
      <c r="B8" s="22" t="s">
        <v>7</v>
      </c>
      <c r="H8" s="18"/>
    </row>
    <row r="9" spans="1:8" ht="30">
      <c r="A9" s="21" t="s">
        <v>8</v>
      </c>
      <c r="B9" s="22" t="s">
        <v>9</v>
      </c>
      <c r="H9" s="18"/>
    </row>
    <row r="10" spans="1:8">
      <c r="A10" s="21" t="s">
        <v>10</v>
      </c>
      <c r="B10" s="22" t="s">
        <v>11</v>
      </c>
      <c r="H10" s="18"/>
    </row>
    <row r="11" spans="1:8">
      <c r="A11" s="21" t="s">
        <v>12</v>
      </c>
      <c r="B11" s="22" t="s">
        <v>13</v>
      </c>
      <c r="H11" s="18"/>
    </row>
    <row r="12" spans="1:8" ht="30">
      <c r="A12" s="7" t="s">
        <v>14</v>
      </c>
      <c r="B12" s="8" t="s">
        <v>15</v>
      </c>
      <c r="H12" s="18"/>
    </row>
    <row r="13" spans="1:8">
      <c r="A13" s="17"/>
      <c r="H13" s="18"/>
    </row>
    <row r="14" spans="1:8">
      <c r="A14" s="36" t="s">
        <v>16</v>
      </c>
      <c r="B14" s="37"/>
      <c r="C14" s="37"/>
      <c r="D14" s="37"/>
      <c r="E14" s="37"/>
      <c r="F14" s="37"/>
      <c r="G14" s="37"/>
      <c r="H14" s="38"/>
    </row>
    <row r="15" spans="1:8">
      <c r="A15" s="39" t="s">
        <v>17</v>
      </c>
      <c r="B15" s="40"/>
      <c r="C15" s="40"/>
      <c r="D15" s="40"/>
      <c r="E15" s="40"/>
      <c r="F15" s="40"/>
      <c r="G15" s="40"/>
      <c r="H15" s="41"/>
    </row>
    <row r="16" spans="1:8">
      <c r="A16" s="39"/>
      <c r="B16" s="40"/>
      <c r="C16" s="40"/>
      <c r="D16" s="40"/>
      <c r="E16" s="40"/>
      <c r="F16" s="40"/>
      <c r="G16" s="40"/>
      <c r="H16" s="41"/>
    </row>
    <row r="17" spans="1:8">
      <c r="A17" s="39"/>
      <c r="B17" s="40"/>
      <c r="C17" s="40"/>
      <c r="D17" s="40"/>
      <c r="E17" s="40"/>
      <c r="F17" s="40"/>
      <c r="G17" s="40"/>
      <c r="H17" s="41"/>
    </row>
    <row r="18" spans="1:8">
      <c r="A18" s="42"/>
      <c r="B18" s="43"/>
      <c r="C18" s="43"/>
      <c r="D18" s="43"/>
      <c r="E18" s="43"/>
      <c r="F18" s="43"/>
      <c r="G18" s="43"/>
      <c r="H18" s="44"/>
    </row>
  </sheetData>
  <sheetProtection algorithmName="SHA-512" hashValue="A+Is0ERRlTOuOVS+2kt0ELoLOTYEynws9pBUaXAPuEoAvtn/DA0+0fjH3is/vmcNReKhlqIfuzPKwGj9ZV9QGQ==" saltValue="2sf8xjOTJsXR8fO36SlWXw==" spinCount="100000" sheet="1" objects="1" scenarios="1" selectLockedCells="1"/>
  <mergeCells count="4">
    <mergeCell ref="A1:H2"/>
    <mergeCell ref="A4:H4"/>
    <mergeCell ref="A14:H14"/>
    <mergeCell ref="A15:H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249977111117893"/>
  </sheetPr>
  <dimension ref="A1:H82"/>
  <sheetViews>
    <sheetView zoomScale="115" zoomScaleNormal="115" workbookViewId="0">
      <pane ySplit="3" topLeftCell="A4" activePane="bottomLeft" state="frozen"/>
      <selection pane="bottomLeft" activeCell="B7" sqref="B7:F7"/>
    </sheetView>
  </sheetViews>
  <sheetFormatPr baseColWidth="10" defaultColWidth="9" defaultRowHeight="15"/>
  <cols>
    <col min="1" max="1" width="30" style="2" customWidth="1"/>
    <col min="2" max="2" width="16" style="2" customWidth="1"/>
    <col min="3" max="3" width="19" style="2" customWidth="1"/>
    <col min="4" max="6" width="14" style="2" customWidth="1"/>
    <col min="7" max="7" width="24" style="2" customWidth="1"/>
    <col min="8" max="8" width="28" style="2" customWidth="1"/>
    <col min="9" max="16384" width="9" style="2"/>
  </cols>
  <sheetData>
    <row r="1" spans="1:8" ht="27.95" customHeight="1">
      <c r="A1" s="57" t="s">
        <v>18</v>
      </c>
      <c r="B1" s="31"/>
      <c r="C1" s="31"/>
      <c r="D1" s="31"/>
      <c r="E1" s="31"/>
      <c r="F1" s="31"/>
      <c r="G1" s="31"/>
      <c r="H1" s="32"/>
    </row>
    <row r="2" spans="1:8" ht="27.95" customHeight="1">
      <c r="A2" s="58"/>
      <c r="B2" s="34"/>
      <c r="C2" s="34"/>
      <c r="D2" s="34"/>
      <c r="E2" s="34"/>
      <c r="F2" s="34"/>
      <c r="G2" s="34"/>
      <c r="H2" s="35"/>
    </row>
    <row r="3" spans="1:8" ht="24" customHeight="1">
      <c r="A3" s="61" t="s">
        <v>140</v>
      </c>
      <c r="B3" s="62"/>
      <c r="C3" s="62"/>
      <c r="D3" s="62"/>
      <c r="E3" s="62"/>
      <c r="F3" s="62"/>
      <c r="G3" s="62"/>
      <c r="H3" s="63"/>
    </row>
    <row r="4" spans="1:8">
      <c r="A4" s="23"/>
      <c r="H4" s="18"/>
    </row>
    <row r="5" spans="1:8">
      <c r="A5" s="54" t="s">
        <v>19</v>
      </c>
      <c r="B5" s="37"/>
      <c r="C5" s="37"/>
      <c r="D5" s="37"/>
      <c r="E5" s="37"/>
      <c r="F5" s="37"/>
      <c r="G5" s="37"/>
      <c r="H5" s="38"/>
    </row>
    <row r="6" spans="1:8">
      <c r="A6" s="21" t="s">
        <v>20</v>
      </c>
      <c r="B6" s="59" t="s">
        <v>21</v>
      </c>
      <c r="C6" s="60" t="s">
        <v>22</v>
      </c>
      <c r="D6" s="60"/>
      <c r="E6" s="60"/>
      <c r="F6" s="60"/>
      <c r="G6" s="40"/>
      <c r="H6" s="41"/>
    </row>
    <row r="7" spans="1:8">
      <c r="A7" s="21" t="s">
        <v>23</v>
      </c>
      <c r="B7" s="53"/>
      <c r="C7" s="53" t="s">
        <v>24</v>
      </c>
      <c r="D7" s="53"/>
      <c r="E7" s="53"/>
      <c r="F7" s="53"/>
      <c r="G7" s="40"/>
      <c r="H7" s="41"/>
    </row>
    <row r="8" spans="1:8">
      <c r="A8" s="21" t="s">
        <v>25</v>
      </c>
      <c r="B8" s="53"/>
      <c r="C8" s="53" t="s">
        <v>26</v>
      </c>
      <c r="D8" s="53"/>
      <c r="E8" s="53"/>
      <c r="F8" s="53"/>
      <c r="G8" s="40"/>
      <c r="H8" s="41"/>
    </row>
    <row r="9" spans="1:8">
      <c r="A9" s="21" t="s">
        <v>27</v>
      </c>
      <c r="B9" s="53"/>
      <c r="C9" s="53"/>
      <c r="D9" s="53"/>
      <c r="E9" s="53"/>
      <c r="F9" s="53"/>
      <c r="G9" s="40"/>
      <c r="H9" s="41"/>
    </row>
    <row r="10" spans="1:8">
      <c r="A10" s="21" t="s">
        <v>28</v>
      </c>
      <c r="B10" s="53"/>
      <c r="C10" s="53"/>
      <c r="D10" s="53"/>
      <c r="E10" s="53"/>
      <c r="F10" s="53"/>
      <c r="G10" s="40"/>
      <c r="H10" s="41"/>
    </row>
    <row r="11" spans="1:8">
      <c r="A11" s="21" t="s">
        <v>29</v>
      </c>
      <c r="B11" s="56"/>
      <c r="C11" s="56" t="s">
        <v>30</v>
      </c>
      <c r="D11" s="56"/>
      <c r="E11" s="56"/>
      <c r="F11" s="56"/>
      <c r="G11" s="40"/>
      <c r="H11" s="41"/>
    </row>
    <row r="12" spans="1:8" ht="30">
      <c r="A12" s="21" t="s">
        <v>31</v>
      </c>
      <c r="B12" s="56"/>
      <c r="C12" s="56" t="s">
        <v>30</v>
      </c>
      <c r="D12" s="56"/>
      <c r="E12" s="56"/>
      <c r="F12" s="56"/>
      <c r="G12" s="40"/>
      <c r="H12" s="41"/>
    </row>
    <row r="13" spans="1:8">
      <c r="A13" s="21" t="s">
        <v>32</v>
      </c>
      <c r="B13" s="53"/>
      <c r="C13" s="53" t="s">
        <v>33</v>
      </c>
      <c r="D13" s="53"/>
      <c r="E13" s="53"/>
      <c r="F13" s="53"/>
      <c r="G13" s="40"/>
      <c r="H13" s="41"/>
    </row>
    <row r="14" spans="1:8">
      <c r="A14" s="21" t="s">
        <v>34</v>
      </c>
      <c r="B14" s="53"/>
      <c r="C14" s="53" t="s">
        <v>35</v>
      </c>
      <c r="D14" s="53"/>
      <c r="E14" s="53"/>
      <c r="F14" s="53"/>
      <c r="G14" s="40"/>
      <c r="H14" s="41"/>
    </row>
    <row r="15" spans="1:8">
      <c r="A15" s="21" t="s">
        <v>36</v>
      </c>
      <c r="B15" s="53"/>
      <c r="C15" s="53" t="s">
        <v>37</v>
      </c>
      <c r="D15" s="53"/>
      <c r="E15" s="53"/>
      <c r="F15" s="53"/>
      <c r="G15" s="40"/>
      <c r="H15" s="41"/>
    </row>
    <row r="16" spans="1:8">
      <c r="A16" s="23"/>
      <c r="H16" s="18"/>
    </row>
    <row r="17" spans="1:8">
      <c r="A17" s="54" t="s">
        <v>38</v>
      </c>
      <c r="B17" s="37"/>
      <c r="C17" s="37"/>
      <c r="D17" s="37"/>
      <c r="E17" s="37"/>
      <c r="F17" s="37"/>
      <c r="G17" s="37"/>
      <c r="H17" s="38"/>
    </row>
    <row r="18" spans="1:8">
      <c r="A18" s="45" t="s">
        <v>39</v>
      </c>
      <c r="B18" s="46"/>
      <c r="C18" s="53"/>
      <c r="D18" s="53"/>
      <c r="E18" s="53"/>
      <c r="F18" s="53"/>
      <c r="G18" s="53"/>
      <c r="H18" s="41" t="s">
        <v>40</v>
      </c>
    </row>
    <row r="19" spans="1:8">
      <c r="A19" s="45"/>
      <c r="B19" s="46"/>
      <c r="C19" s="53"/>
      <c r="D19" s="53"/>
      <c r="E19" s="53"/>
      <c r="F19" s="53"/>
      <c r="G19" s="53"/>
      <c r="H19" s="41"/>
    </row>
    <row r="20" spans="1:8">
      <c r="A20" s="45" t="s">
        <v>41</v>
      </c>
      <c r="B20" s="46"/>
      <c r="C20" s="53"/>
      <c r="D20" s="53"/>
      <c r="E20" s="53"/>
      <c r="F20" s="53"/>
      <c r="G20" s="53"/>
      <c r="H20" s="41" t="s">
        <v>42</v>
      </c>
    </row>
    <row r="21" spans="1:8">
      <c r="A21" s="45"/>
      <c r="B21" s="46"/>
      <c r="C21" s="53"/>
      <c r="D21" s="53"/>
      <c r="E21" s="53"/>
      <c r="F21" s="53"/>
      <c r="G21" s="53"/>
      <c r="H21" s="41"/>
    </row>
    <row r="22" spans="1:8">
      <c r="A22" s="45" t="s">
        <v>43</v>
      </c>
      <c r="B22" s="46"/>
      <c r="C22" s="53"/>
      <c r="D22" s="53"/>
      <c r="E22" s="53"/>
      <c r="F22" s="53"/>
      <c r="G22" s="53"/>
      <c r="H22" s="41" t="s">
        <v>44</v>
      </c>
    </row>
    <row r="23" spans="1:8">
      <c r="A23" s="45"/>
      <c r="B23" s="46"/>
      <c r="C23" s="53"/>
      <c r="D23" s="53"/>
      <c r="E23" s="53"/>
      <c r="F23" s="53"/>
      <c r="G23" s="53"/>
      <c r="H23" s="41"/>
    </row>
    <row r="24" spans="1:8">
      <c r="A24" s="45" t="s">
        <v>45</v>
      </c>
      <c r="B24" s="46"/>
      <c r="C24" s="53"/>
      <c r="D24" s="53"/>
      <c r="E24" s="53"/>
      <c r="F24" s="53"/>
      <c r="G24" s="53"/>
      <c r="H24" s="41" t="s">
        <v>40</v>
      </c>
    </row>
    <row r="25" spans="1:8">
      <c r="A25" s="45"/>
      <c r="B25" s="46"/>
      <c r="C25" s="53"/>
      <c r="D25" s="53"/>
      <c r="E25" s="53"/>
      <c r="F25" s="53"/>
      <c r="G25" s="53"/>
      <c r="H25" s="41"/>
    </row>
    <row r="26" spans="1:8">
      <c r="A26" s="45" t="s">
        <v>46</v>
      </c>
      <c r="B26" s="46"/>
      <c r="C26" s="53"/>
      <c r="D26" s="53"/>
      <c r="E26" s="53"/>
      <c r="F26" s="53"/>
      <c r="G26" s="53"/>
      <c r="H26" s="41" t="s">
        <v>44</v>
      </c>
    </row>
    <row r="27" spans="1:8">
      <c r="A27" s="45"/>
      <c r="B27" s="46"/>
      <c r="C27" s="53"/>
      <c r="D27" s="53"/>
      <c r="E27" s="53"/>
      <c r="F27" s="53"/>
      <c r="G27" s="53"/>
      <c r="H27" s="41"/>
    </row>
    <row r="28" spans="1:8">
      <c r="A28" s="54" t="s">
        <v>47</v>
      </c>
      <c r="B28" s="37"/>
      <c r="C28" s="37"/>
      <c r="D28" s="37"/>
      <c r="E28" s="37"/>
      <c r="F28" s="37"/>
      <c r="G28" s="37"/>
      <c r="H28" s="38"/>
    </row>
    <row r="29" spans="1:8">
      <c r="A29" s="21" t="s">
        <v>48</v>
      </c>
      <c r="B29" s="53"/>
      <c r="C29" s="53" t="s">
        <v>49</v>
      </c>
      <c r="D29" s="53"/>
      <c r="E29" s="53"/>
      <c r="F29" s="53"/>
      <c r="G29" s="40"/>
      <c r="H29" s="41"/>
    </row>
    <row r="30" spans="1:8">
      <c r="A30" s="21" t="s">
        <v>50</v>
      </c>
      <c r="B30" s="53"/>
      <c r="C30" s="53" t="s">
        <v>51</v>
      </c>
      <c r="D30" s="53"/>
      <c r="E30" s="53"/>
      <c r="F30" s="53"/>
      <c r="G30" s="40"/>
      <c r="H30" s="41"/>
    </row>
    <row r="31" spans="1:8" ht="30">
      <c r="A31" s="21" t="s">
        <v>52</v>
      </c>
      <c r="B31" s="53"/>
      <c r="C31" s="53" t="s">
        <v>51</v>
      </c>
      <c r="D31" s="53"/>
      <c r="E31" s="53"/>
      <c r="F31" s="53"/>
      <c r="G31" s="40"/>
      <c r="H31" s="41"/>
    </row>
    <row r="32" spans="1:8">
      <c r="A32" s="21" t="s">
        <v>53</v>
      </c>
      <c r="B32" s="53"/>
      <c r="C32" s="53" t="s">
        <v>49</v>
      </c>
      <c r="D32" s="53"/>
      <c r="E32" s="53"/>
      <c r="F32" s="53"/>
      <c r="G32" s="40"/>
      <c r="H32" s="41"/>
    </row>
    <row r="33" spans="1:8">
      <c r="A33" s="21" t="s">
        <v>54</v>
      </c>
      <c r="B33" s="53"/>
      <c r="C33" s="53" t="s">
        <v>49</v>
      </c>
      <c r="D33" s="53"/>
      <c r="E33" s="53"/>
      <c r="F33" s="53"/>
      <c r="G33" s="40"/>
      <c r="H33" s="41"/>
    </row>
    <row r="34" spans="1:8">
      <c r="A34" s="21" t="s">
        <v>55</v>
      </c>
      <c r="B34" s="53"/>
      <c r="C34" s="53" t="s">
        <v>56</v>
      </c>
      <c r="D34" s="53"/>
      <c r="E34" s="53"/>
      <c r="F34" s="53"/>
      <c r="G34" s="40"/>
      <c r="H34" s="41"/>
    </row>
    <row r="35" spans="1:8">
      <c r="A35" s="21" t="s">
        <v>57</v>
      </c>
      <c r="B35" s="53"/>
      <c r="C35" s="53" t="s">
        <v>58</v>
      </c>
      <c r="D35" s="53"/>
      <c r="E35" s="53"/>
      <c r="F35" s="53"/>
      <c r="G35" s="40"/>
      <c r="H35" s="41"/>
    </row>
    <row r="36" spans="1:8" ht="30">
      <c r="A36" s="21" t="s">
        <v>59</v>
      </c>
      <c r="B36" s="53"/>
      <c r="C36" s="53" t="s">
        <v>60</v>
      </c>
      <c r="D36" s="53"/>
      <c r="E36" s="53"/>
      <c r="F36" s="53"/>
      <c r="G36" s="40"/>
      <c r="H36" s="41"/>
    </row>
    <row r="37" spans="1:8">
      <c r="A37" s="21" t="s">
        <v>61</v>
      </c>
      <c r="B37" s="53"/>
      <c r="C37" s="53" t="s">
        <v>62</v>
      </c>
      <c r="D37" s="53"/>
      <c r="E37" s="53"/>
      <c r="F37" s="53"/>
      <c r="G37" s="40"/>
      <c r="H37" s="41"/>
    </row>
    <row r="38" spans="1:8">
      <c r="A38" s="21" t="s">
        <v>63</v>
      </c>
      <c r="B38" s="53"/>
      <c r="C38" s="53" t="s">
        <v>33</v>
      </c>
      <c r="D38" s="53"/>
      <c r="E38" s="53"/>
      <c r="F38" s="53"/>
      <c r="G38" s="40"/>
      <c r="H38" s="41"/>
    </row>
    <row r="39" spans="1:8">
      <c r="A39" s="23"/>
      <c r="H39" s="18"/>
    </row>
    <row r="40" spans="1:8">
      <c r="A40" s="54" t="s">
        <v>64</v>
      </c>
      <c r="B40" s="37"/>
      <c r="C40" s="37"/>
      <c r="D40" s="37"/>
      <c r="E40" s="37"/>
      <c r="F40" s="37"/>
      <c r="G40" s="37"/>
      <c r="H40" s="38"/>
    </row>
    <row r="41" spans="1:8">
      <c r="A41" s="24" t="s">
        <v>65</v>
      </c>
      <c r="B41" s="1" t="s">
        <v>66</v>
      </c>
      <c r="C41" s="55" t="s">
        <v>67</v>
      </c>
      <c r="D41" s="55"/>
      <c r="E41" s="55"/>
      <c r="F41" s="55"/>
      <c r="G41" s="55"/>
      <c r="H41" s="25" t="s">
        <v>68</v>
      </c>
    </row>
    <row r="42" spans="1:8">
      <c r="A42" s="21" t="s">
        <v>69</v>
      </c>
      <c r="B42" s="29"/>
      <c r="C42" s="53"/>
      <c r="D42" s="53"/>
      <c r="E42" s="53"/>
      <c r="F42" s="53"/>
      <c r="G42" s="53"/>
      <c r="H42" s="22" t="s">
        <v>70</v>
      </c>
    </row>
    <row r="43" spans="1:8">
      <c r="A43" s="21" t="s">
        <v>71</v>
      </c>
      <c r="B43" s="29"/>
      <c r="C43" s="53"/>
      <c r="D43" s="53"/>
      <c r="E43" s="53"/>
      <c r="F43" s="53"/>
      <c r="G43" s="53"/>
      <c r="H43" s="22" t="s">
        <v>70</v>
      </c>
    </row>
    <row r="44" spans="1:8">
      <c r="A44" s="21" t="s">
        <v>72</v>
      </c>
      <c r="B44" s="29"/>
      <c r="C44" s="53"/>
      <c r="D44" s="53"/>
      <c r="E44" s="53"/>
      <c r="F44" s="53"/>
      <c r="G44" s="53"/>
      <c r="H44" s="22" t="s">
        <v>70</v>
      </c>
    </row>
    <row r="45" spans="1:8">
      <c r="A45" s="21" t="s">
        <v>73</v>
      </c>
      <c r="B45" s="29"/>
      <c r="C45" s="53"/>
      <c r="D45" s="53"/>
      <c r="E45" s="53"/>
      <c r="F45" s="53"/>
      <c r="G45" s="53"/>
      <c r="H45" s="22" t="s">
        <v>70</v>
      </c>
    </row>
    <row r="46" spans="1:8">
      <c r="A46" s="21" t="s">
        <v>74</v>
      </c>
      <c r="B46" s="29"/>
      <c r="C46" s="53"/>
      <c r="D46" s="53"/>
      <c r="E46" s="53"/>
      <c r="F46" s="53"/>
      <c r="G46" s="53"/>
      <c r="H46" s="22" t="s">
        <v>70</v>
      </c>
    </row>
    <row r="47" spans="1:8">
      <c r="A47" s="21" t="s">
        <v>75</v>
      </c>
      <c r="B47" s="29"/>
      <c r="C47" s="53"/>
      <c r="D47" s="53"/>
      <c r="E47" s="53"/>
      <c r="F47" s="53"/>
      <c r="G47" s="53"/>
      <c r="H47" s="22" t="s">
        <v>70</v>
      </c>
    </row>
    <row r="48" spans="1:8">
      <c r="A48" s="21" t="s">
        <v>76</v>
      </c>
      <c r="B48" s="29"/>
      <c r="C48" s="53"/>
      <c r="D48" s="53"/>
      <c r="E48" s="53"/>
      <c r="F48" s="53"/>
      <c r="G48" s="53"/>
      <c r="H48" s="22" t="s">
        <v>70</v>
      </c>
    </row>
    <row r="49" spans="1:8">
      <c r="A49" s="21" t="s">
        <v>77</v>
      </c>
      <c r="B49" s="29"/>
      <c r="C49" s="53"/>
      <c r="D49" s="53"/>
      <c r="E49" s="53"/>
      <c r="F49" s="53"/>
      <c r="G49" s="53"/>
      <c r="H49" s="22" t="s">
        <v>70</v>
      </c>
    </row>
    <row r="50" spans="1:8">
      <c r="A50" s="21" t="s">
        <v>78</v>
      </c>
      <c r="B50" s="29"/>
      <c r="C50" s="53"/>
      <c r="D50" s="53"/>
      <c r="E50" s="53"/>
      <c r="F50" s="53"/>
      <c r="G50" s="53"/>
      <c r="H50" s="22" t="s">
        <v>70</v>
      </c>
    </row>
    <row r="51" spans="1:8">
      <c r="A51" s="21" t="s">
        <v>79</v>
      </c>
      <c r="B51" s="29"/>
      <c r="C51" s="53"/>
      <c r="D51" s="53"/>
      <c r="E51" s="53"/>
      <c r="F51" s="53"/>
      <c r="G51" s="53"/>
      <c r="H51" s="22" t="s">
        <v>70</v>
      </c>
    </row>
    <row r="52" spans="1:8" ht="45">
      <c r="A52" s="21" t="s">
        <v>80</v>
      </c>
      <c r="B52" s="29"/>
      <c r="C52" s="53"/>
      <c r="D52" s="53"/>
      <c r="E52" s="53"/>
      <c r="F52" s="53"/>
      <c r="G52" s="53"/>
      <c r="H52" s="22" t="s">
        <v>70</v>
      </c>
    </row>
    <row r="53" spans="1:8">
      <c r="A53" s="23"/>
      <c r="H53" s="18"/>
    </row>
    <row r="54" spans="1:8">
      <c r="A54" s="54" t="s">
        <v>81</v>
      </c>
      <c r="B54" s="37"/>
      <c r="C54" s="37"/>
      <c r="D54" s="37"/>
      <c r="E54" s="37"/>
      <c r="F54" s="37"/>
      <c r="G54" s="37"/>
      <c r="H54" s="38"/>
    </row>
    <row r="55" spans="1:8">
      <c r="A55" s="45" t="s">
        <v>82</v>
      </c>
      <c r="B55" s="46"/>
      <c r="C55" s="53"/>
      <c r="D55" s="53"/>
      <c r="E55" s="53"/>
      <c r="F55" s="53"/>
      <c r="G55" s="53"/>
      <c r="H55" s="41" t="s">
        <v>83</v>
      </c>
    </row>
    <row r="56" spans="1:8">
      <c r="A56" s="45"/>
      <c r="B56" s="46"/>
      <c r="C56" s="53"/>
      <c r="D56" s="53"/>
      <c r="E56" s="53"/>
      <c r="F56" s="53"/>
      <c r="G56" s="53"/>
      <c r="H56" s="41"/>
    </row>
    <row r="57" spans="1:8">
      <c r="A57" s="45"/>
      <c r="B57" s="46"/>
      <c r="C57" s="53"/>
      <c r="D57" s="53"/>
      <c r="E57" s="53"/>
      <c r="F57" s="53"/>
      <c r="G57" s="53"/>
      <c r="H57" s="41"/>
    </row>
    <row r="58" spans="1:8">
      <c r="A58" s="45" t="s">
        <v>84</v>
      </c>
      <c r="B58" s="46"/>
      <c r="C58" s="53"/>
      <c r="D58" s="53"/>
      <c r="E58" s="53"/>
      <c r="F58" s="53"/>
      <c r="G58" s="53"/>
      <c r="H58" s="41" t="s">
        <v>70</v>
      </c>
    </row>
    <row r="59" spans="1:8">
      <c r="A59" s="45"/>
      <c r="B59" s="46"/>
      <c r="C59" s="53"/>
      <c r="D59" s="53"/>
      <c r="E59" s="53"/>
      <c r="F59" s="53"/>
      <c r="G59" s="53"/>
      <c r="H59" s="41"/>
    </row>
    <row r="60" spans="1:8">
      <c r="A60" s="45"/>
      <c r="B60" s="46"/>
      <c r="C60" s="53"/>
      <c r="D60" s="53"/>
      <c r="E60" s="53"/>
      <c r="F60" s="53"/>
      <c r="G60" s="53"/>
      <c r="H60" s="41"/>
    </row>
    <row r="61" spans="1:8">
      <c r="A61" s="45" t="s">
        <v>85</v>
      </c>
      <c r="B61" s="46"/>
      <c r="C61" s="53"/>
      <c r="D61" s="53"/>
      <c r="E61" s="53"/>
      <c r="F61" s="53"/>
      <c r="G61" s="53"/>
      <c r="H61" s="41" t="s">
        <v>86</v>
      </c>
    </row>
    <row r="62" spans="1:8">
      <c r="A62" s="45"/>
      <c r="B62" s="46"/>
      <c r="C62" s="53"/>
      <c r="D62" s="53"/>
      <c r="E62" s="53"/>
      <c r="F62" s="53"/>
      <c r="G62" s="53"/>
      <c r="H62" s="41"/>
    </row>
    <row r="63" spans="1:8">
      <c r="A63" s="45"/>
      <c r="B63" s="46"/>
      <c r="C63" s="53"/>
      <c r="D63" s="53"/>
      <c r="E63" s="53"/>
      <c r="F63" s="53"/>
      <c r="G63" s="53"/>
      <c r="H63" s="41"/>
    </row>
    <row r="64" spans="1:8">
      <c r="A64" s="45" t="s">
        <v>87</v>
      </c>
      <c r="B64" s="46"/>
      <c r="C64" s="53"/>
      <c r="D64" s="53"/>
      <c r="E64" s="53"/>
      <c r="F64" s="53"/>
      <c r="G64" s="53"/>
      <c r="H64" s="41" t="s">
        <v>88</v>
      </c>
    </row>
    <row r="65" spans="1:8">
      <c r="A65" s="45"/>
      <c r="B65" s="46"/>
      <c r="C65" s="53"/>
      <c r="D65" s="53"/>
      <c r="E65" s="53"/>
      <c r="F65" s="53"/>
      <c r="G65" s="53"/>
      <c r="H65" s="41"/>
    </row>
    <row r="66" spans="1:8">
      <c r="A66" s="45"/>
      <c r="B66" s="46"/>
      <c r="C66" s="53"/>
      <c r="D66" s="53"/>
      <c r="E66" s="53"/>
      <c r="F66" s="53"/>
      <c r="G66" s="53"/>
      <c r="H66" s="41"/>
    </row>
    <row r="67" spans="1:8">
      <c r="A67" s="54" t="s">
        <v>89</v>
      </c>
      <c r="B67" s="37"/>
      <c r="C67" s="37"/>
      <c r="D67" s="37"/>
      <c r="E67" s="37"/>
      <c r="F67" s="37"/>
      <c r="G67" s="37"/>
      <c r="H67" s="38"/>
    </row>
    <row r="68" spans="1:8">
      <c r="A68" s="24" t="s">
        <v>90</v>
      </c>
      <c r="B68" s="1" t="s">
        <v>91</v>
      </c>
      <c r="C68" s="55" t="s">
        <v>92</v>
      </c>
      <c r="D68" s="55"/>
      <c r="E68" s="55"/>
      <c r="F68" s="55"/>
      <c r="G68" s="55"/>
      <c r="H68" s="25" t="s">
        <v>68</v>
      </c>
    </row>
    <row r="69" spans="1:8">
      <c r="A69" s="21" t="s">
        <v>93</v>
      </c>
      <c r="B69" s="29"/>
      <c r="C69" s="53"/>
      <c r="D69" s="53"/>
      <c r="E69" s="53"/>
      <c r="F69" s="53"/>
      <c r="G69" s="53"/>
      <c r="H69" s="22" t="s">
        <v>94</v>
      </c>
    </row>
    <row r="70" spans="1:8">
      <c r="A70" s="21" t="s">
        <v>95</v>
      </c>
      <c r="B70" s="29"/>
      <c r="C70" s="53"/>
      <c r="D70" s="53"/>
      <c r="E70" s="53"/>
      <c r="F70" s="53"/>
      <c r="G70" s="53"/>
      <c r="H70" s="22" t="s">
        <v>94</v>
      </c>
    </row>
    <row r="71" spans="1:8">
      <c r="A71" s="21" t="s">
        <v>96</v>
      </c>
      <c r="B71" s="29"/>
      <c r="C71" s="53"/>
      <c r="D71" s="53"/>
      <c r="E71" s="53"/>
      <c r="F71" s="53"/>
      <c r="G71" s="53"/>
      <c r="H71" s="22" t="s">
        <v>94</v>
      </c>
    </row>
    <row r="72" spans="1:8">
      <c r="A72" s="21" t="s">
        <v>97</v>
      </c>
      <c r="B72" s="29"/>
      <c r="C72" s="53"/>
      <c r="D72" s="53"/>
      <c r="E72" s="53"/>
      <c r="F72" s="53"/>
      <c r="G72" s="53"/>
      <c r="H72" s="22" t="s">
        <v>94</v>
      </c>
    </row>
    <row r="73" spans="1:8">
      <c r="A73" s="21" t="s">
        <v>98</v>
      </c>
      <c r="B73" s="29"/>
      <c r="C73" s="53"/>
      <c r="D73" s="53"/>
      <c r="E73" s="53"/>
      <c r="F73" s="53"/>
      <c r="G73" s="53"/>
      <c r="H73" s="22" t="s">
        <v>94</v>
      </c>
    </row>
    <row r="74" spans="1:8">
      <c r="A74" s="21" t="s">
        <v>99</v>
      </c>
      <c r="B74" s="29"/>
      <c r="C74" s="53"/>
      <c r="D74" s="53"/>
      <c r="E74" s="53"/>
      <c r="F74" s="53"/>
      <c r="G74" s="53"/>
      <c r="H74" s="22" t="s">
        <v>94</v>
      </c>
    </row>
    <row r="75" spans="1:8">
      <c r="A75" s="21" t="s">
        <v>100</v>
      </c>
      <c r="B75" s="29"/>
      <c r="C75" s="53"/>
      <c r="D75" s="53"/>
      <c r="E75" s="53"/>
      <c r="F75" s="53"/>
      <c r="G75" s="53"/>
      <c r="H75" s="22" t="s">
        <v>94</v>
      </c>
    </row>
    <row r="76" spans="1:8">
      <c r="A76" s="21" t="s">
        <v>101</v>
      </c>
      <c r="B76" s="29"/>
      <c r="C76" s="53"/>
      <c r="D76" s="53"/>
      <c r="E76" s="53"/>
      <c r="F76" s="53"/>
      <c r="G76" s="53"/>
      <c r="H76" s="22" t="s">
        <v>94</v>
      </c>
    </row>
    <row r="77" spans="1:8">
      <c r="A77" s="23"/>
      <c r="H77" s="18"/>
    </row>
    <row r="78" spans="1:8">
      <c r="A78" s="54" t="s">
        <v>102</v>
      </c>
      <c r="B78" s="37"/>
      <c r="C78" s="37"/>
      <c r="D78" s="37"/>
      <c r="E78" s="37"/>
      <c r="F78" s="37"/>
      <c r="G78" s="37"/>
      <c r="H78" s="38"/>
    </row>
    <row r="79" spans="1:8">
      <c r="A79" s="45" t="s">
        <v>103</v>
      </c>
      <c r="B79" s="46"/>
      <c r="C79" s="46"/>
      <c r="D79" s="46"/>
      <c r="E79" s="47" t="str">
        <f>IF(COUNTA(B7,B8,B9,B10,B11,B13,B14,B15)&lt;9,"PRÜFEN","OK")</f>
        <v>PRÜFEN</v>
      </c>
      <c r="F79" s="47"/>
      <c r="G79" s="47"/>
      <c r="H79" s="48"/>
    </row>
    <row r="80" spans="1:8">
      <c r="A80" s="45" t="s">
        <v>104</v>
      </c>
      <c r="B80" s="46"/>
      <c r="C80" s="46"/>
      <c r="D80" s="46"/>
      <c r="E80" s="47" t="str">
        <f>IF(OR(B12="",B13=""),"PRÜFEN",IF(B13&lt;B12,"PRÜFEN","OK"))</f>
        <v>PRÜFEN</v>
      </c>
      <c r="F80" s="47"/>
      <c r="G80" s="47"/>
      <c r="H80" s="48"/>
    </row>
    <row r="81" spans="1:8">
      <c r="A81" s="45" t="s">
        <v>105</v>
      </c>
      <c r="B81" s="46"/>
      <c r="C81" s="46"/>
      <c r="D81" s="46"/>
      <c r="E81" s="47" t="str">
        <f>IF(COUNTIF(B46:B56,"Ja")=0,"PRÜFEN","OK")</f>
        <v>PRÜFEN</v>
      </c>
      <c r="F81" s="47"/>
      <c r="G81" s="47"/>
      <c r="H81" s="48"/>
    </row>
    <row r="82" spans="1:8">
      <c r="A82" s="49" t="s">
        <v>106</v>
      </c>
      <c r="B82" s="50"/>
      <c r="C82" s="50"/>
      <c r="D82" s="50"/>
      <c r="E82" s="51" t="str">
        <f>IF(COUNTIF(B73:B80,"Ja")=0,"PRÜFEN","OK")</f>
        <v>PRÜFEN</v>
      </c>
      <c r="F82" s="51"/>
      <c r="G82" s="51"/>
      <c r="H82" s="52"/>
    </row>
  </sheetData>
  <sheetProtection algorithmName="SHA-512" hashValue="vPyJfof8Fkdl77HjvZMlkmAjsB4lUhpPI1L89e+aZZbOR75slCgvVDLkp5sS4q6Rxtu1MRX8yNOe7puBs84IKg==" saltValue="FLOCkYVXM8kKBO8E0XCRng==" spinCount="100000" sheet="1" objects="1" scenarios="1" selectLockedCells="1"/>
  <mergeCells count="105">
    <mergeCell ref="B7:F7"/>
    <mergeCell ref="G7:H7"/>
    <mergeCell ref="B8:F8"/>
    <mergeCell ref="G8:H8"/>
    <mergeCell ref="B9:F9"/>
    <mergeCell ref="G9:H9"/>
    <mergeCell ref="A1:H2"/>
    <mergeCell ref="A5:H5"/>
    <mergeCell ref="B6:F6"/>
    <mergeCell ref="G6:H6"/>
    <mergeCell ref="A3:H3"/>
    <mergeCell ref="B13:F13"/>
    <mergeCell ref="G13:H13"/>
    <mergeCell ref="B14:F14"/>
    <mergeCell ref="G14:H14"/>
    <mergeCell ref="B15:F15"/>
    <mergeCell ref="G15:H15"/>
    <mergeCell ref="B10:F10"/>
    <mergeCell ref="G10:H10"/>
    <mergeCell ref="B11:F11"/>
    <mergeCell ref="G11:H11"/>
    <mergeCell ref="B12:F12"/>
    <mergeCell ref="G12:H12"/>
    <mergeCell ref="A22:B23"/>
    <mergeCell ref="C22:G23"/>
    <mergeCell ref="H22:H23"/>
    <mergeCell ref="A24:B25"/>
    <mergeCell ref="C24:G25"/>
    <mergeCell ref="H24:H25"/>
    <mergeCell ref="A17:H17"/>
    <mergeCell ref="A18:B19"/>
    <mergeCell ref="C18:G19"/>
    <mergeCell ref="H18:H19"/>
    <mergeCell ref="A20:B21"/>
    <mergeCell ref="C20:G21"/>
    <mergeCell ref="H20:H21"/>
    <mergeCell ref="B30:F30"/>
    <mergeCell ref="G30:H30"/>
    <mergeCell ref="B31:F31"/>
    <mergeCell ref="G31:H31"/>
    <mergeCell ref="B32:F32"/>
    <mergeCell ref="G32:H32"/>
    <mergeCell ref="A26:B27"/>
    <mergeCell ref="C26:G27"/>
    <mergeCell ref="H26:H27"/>
    <mergeCell ref="A28:H28"/>
    <mergeCell ref="B29:F29"/>
    <mergeCell ref="G29:H29"/>
    <mergeCell ref="B36:F36"/>
    <mergeCell ref="G36:H36"/>
    <mergeCell ref="B37:F37"/>
    <mergeCell ref="G37:H37"/>
    <mergeCell ref="B38:F38"/>
    <mergeCell ref="G38:H38"/>
    <mergeCell ref="B33:F33"/>
    <mergeCell ref="G33:H33"/>
    <mergeCell ref="B34:F34"/>
    <mergeCell ref="G34:H34"/>
    <mergeCell ref="B35:F35"/>
    <mergeCell ref="G35:H35"/>
    <mergeCell ref="C45:G45"/>
    <mergeCell ref="C46:G46"/>
    <mergeCell ref="C47:G47"/>
    <mergeCell ref="C48:G48"/>
    <mergeCell ref="C49:G49"/>
    <mergeCell ref="A40:H40"/>
    <mergeCell ref="C41:G41"/>
    <mergeCell ref="C42:G42"/>
    <mergeCell ref="C43:G43"/>
    <mergeCell ref="C44:G44"/>
    <mergeCell ref="A58:B60"/>
    <mergeCell ref="C58:G60"/>
    <mergeCell ref="H58:H60"/>
    <mergeCell ref="A61:B63"/>
    <mergeCell ref="C61:G63"/>
    <mergeCell ref="H61:H63"/>
    <mergeCell ref="C50:G50"/>
    <mergeCell ref="C51:G51"/>
    <mergeCell ref="C52:G52"/>
    <mergeCell ref="A54:H54"/>
    <mergeCell ref="A55:B57"/>
    <mergeCell ref="C55:G57"/>
    <mergeCell ref="H55:H57"/>
    <mergeCell ref="C69:G69"/>
    <mergeCell ref="C70:G70"/>
    <mergeCell ref="C71:G71"/>
    <mergeCell ref="C72:G72"/>
    <mergeCell ref="C73:G73"/>
    <mergeCell ref="A64:B66"/>
    <mergeCell ref="C64:G66"/>
    <mergeCell ref="H64:H66"/>
    <mergeCell ref="A67:H67"/>
    <mergeCell ref="C68:G68"/>
    <mergeCell ref="A80:D80"/>
    <mergeCell ref="E80:H80"/>
    <mergeCell ref="A81:D81"/>
    <mergeCell ref="E81:H81"/>
    <mergeCell ref="A82:D82"/>
    <mergeCell ref="E82:H82"/>
    <mergeCell ref="C74:G74"/>
    <mergeCell ref="C75:G75"/>
    <mergeCell ref="C76:G76"/>
    <mergeCell ref="A78:H78"/>
    <mergeCell ref="A79:D79"/>
    <mergeCell ref="E79:H79"/>
  </mergeCells>
  <conditionalFormatting sqref="E79:H82">
    <cfRule type="expression" dxfId="3" priority="1">
      <formula>E79="PRÜFEN"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xr:uid="{00000000-0002-0000-0200-000000000000}">
          <x14:formula1>
            <xm:f>Auswahllisten!$A$2:$A$6</xm:f>
          </x14:formula1>
          <xm:sqref>H13 B13:F13</xm:sqref>
        </x14:dataValidation>
        <x14:dataValidation type="list" xr:uid="{00000000-0002-0000-0200-000002000000}">
          <x14:formula1>
            <xm:f>Auswahllisten!$C$2:$C$5</xm:f>
          </x14:formula1>
          <xm:sqref>B38:F38</xm:sqref>
        </x14:dataValidation>
        <x14:dataValidation type="list" xr:uid="{00000000-0002-0000-0200-000003000000}">
          <x14:formula1>
            <xm:f>Auswahllisten!$B$2:$B$4</xm:f>
          </x14:formula1>
          <xm:sqref>B42:B52 B69:B76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249977111117893"/>
  </sheetPr>
  <dimension ref="A1:K82"/>
  <sheetViews>
    <sheetView zoomScale="115" zoomScaleNormal="115" workbookViewId="0">
      <pane ySplit="3" topLeftCell="A4" activePane="bottomLeft" state="frozen"/>
      <selection pane="bottomLeft" activeCell="B7" sqref="B7:F7"/>
    </sheetView>
  </sheetViews>
  <sheetFormatPr baseColWidth="10" defaultColWidth="9" defaultRowHeight="15"/>
  <cols>
    <col min="1" max="1" width="30" style="2" customWidth="1"/>
    <col min="2" max="2" width="16" style="2" customWidth="1"/>
    <col min="3" max="3" width="19" style="2" customWidth="1"/>
    <col min="4" max="6" width="14" style="2" customWidth="1"/>
    <col min="7" max="7" width="24" style="2" customWidth="1"/>
    <col min="8" max="8" width="28" style="2" customWidth="1"/>
    <col min="9" max="16384" width="9" style="2"/>
  </cols>
  <sheetData>
    <row r="1" spans="1:11" ht="27.95" customHeight="1">
      <c r="A1" s="57" t="s">
        <v>107</v>
      </c>
      <c r="B1" s="31"/>
      <c r="C1" s="31"/>
      <c r="D1" s="31"/>
      <c r="E1" s="31"/>
      <c r="F1" s="31"/>
      <c r="G1" s="31"/>
      <c r="H1" s="32"/>
    </row>
    <row r="2" spans="1:11" ht="27.95" customHeight="1">
      <c r="A2" s="58"/>
      <c r="B2" s="34"/>
      <c r="C2" s="34"/>
      <c r="D2" s="34"/>
      <c r="E2" s="34"/>
      <c r="F2" s="34"/>
      <c r="G2" s="34"/>
      <c r="H2" s="35"/>
    </row>
    <row r="3" spans="1:11" ht="24" customHeight="1">
      <c r="A3" s="61" t="s">
        <v>140</v>
      </c>
      <c r="B3" s="62"/>
      <c r="C3" s="62"/>
      <c r="D3" s="62"/>
      <c r="E3" s="62"/>
      <c r="F3" s="62"/>
      <c r="G3" s="62"/>
      <c r="H3" s="63"/>
    </row>
    <row r="4" spans="1:11">
      <c r="A4" s="23"/>
      <c r="H4" s="18"/>
    </row>
    <row r="5" spans="1:11">
      <c r="A5" s="54" t="s">
        <v>19</v>
      </c>
      <c r="B5" s="37"/>
      <c r="C5" s="37"/>
      <c r="D5" s="37"/>
      <c r="E5" s="37"/>
      <c r="F5" s="37"/>
      <c r="G5" s="37"/>
      <c r="H5" s="38"/>
    </row>
    <row r="6" spans="1:11">
      <c r="A6" s="21" t="s">
        <v>20</v>
      </c>
      <c r="B6" s="59" t="s">
        <v>108</v>
      </c>
      <c r="C6" s="60" t="s">
        <v>22</v>
      </c>
      <c r="D6" s="60"/>
      <c r="E6" s="60"/>
      <c r="F6" s="60"/>
      <c r="G6" s="40"/>
      <c r="H6" s="41"/>
    </row>
    <row r="7" spans="1:11">
      <c r="A7" s="21" t="s">
        <v>23</v>
      </c>
      <c r="B7" s="53"/>
      <c r="C7" s="53" t="s">
        <v>24</v>
      </c>
      <c r="D7" s="53"/>
      <c r="E7" s="53"/>
      <c r="F7" s="53"/>
      <c r="G7" s="40"/>
      <c r="H7" s="41"/>
    </row>
    <row r="8" spans="1:11">
      <c r="A8" s="21" t="s">
        <v>25</v>
      </c>
      <c r="B8" s="53"/>
      <c r="C8" s="53" t="s">
        <v>26</v>
      </c>
      <c r="D8" s="53"/>
      <c r="E8" s="53"/>
      <c r="F8" s="53"/>
      <c r="G8" s="40"/>
      <c r="H8" s="41"/>
    </row>
    <row r="9" spans="1:11">
      <c r="A9" s="21" t="s">
        <v>27</v>
      </c>
      <c r="B9" s="53"/>
      <c r="C9" s="53"/>
      <c r="D9" s="53"/>
      <c r="E9" s="53"/>
      <c r="F9" s="53"/>
      <c r="G9" s="40"/>
      <c r="H9" s="41"/>
      <c r="K9" s="27"/>
    </row>
    <row r="10" spans="1:11">
      <c r="A10" s="21" t="s">
        <v>28</v>
      </c>
      <c r="B10" s="53"/>
      <c r="C10" s="53"/>
      <c r="D10" s="53"/>
      <c r="E10" s="53"/>
      <c r="F10" s="53"/>
      <c r="G10" s="40"/>
      <c r="H10" s="41"/>
    </row>
    <row r="11" spans="1:11">
      <c r="A11" s="21" t="s">
        <v>29</v>
      </c>
      <c r="B11" s="56"/>
      <c r="C11" s="56" t="s">
        <v>30</v>
      </c>
      <c r="D11" s="56"/>
      <c r="E11" s="56"/>
      <c r="F11" s="56"/>
      <c r="G11" s="40"/>
      <c r="H11" s="41"/>
    </row>
    <row r="12" spans="1:11" ht="30">
      <c r="A12" s="21" t="s">
        <v>31</v>
      </c>
      <c r="B12" s="56"/>
      <c r="C12" s="56" t="s">
        <v>30</v>
      </c>
      <c r="D12" s="56"/>
      <c r="E12" s="56"/>
      <c r="F12" s="56"/>
      <c r="G12" s="40"/>
      <c r="H12" s="41"/>
    </row>
    <row r="13" spans="1:11">
      <c r="A13" s="21" t="s">
        <v>32</v>
      </c>
      <c r="B13" s="53"/>
      <c r="C13" s="53" t="s">
        <v>33</v>
      </c>
      <c r="D13" s="53"/>
      <c r="E13" s="53"/>
      <c r="F13" s="53"/>
      <c r="G13" s="40"/>
      <c r="H13" s="41"/>
    </row>
    <row r="14" spans="1:11">
      <c r="A14" s="21" t="s">
        <v>34</v>
      </c>
      <c r="B14" s="53"/>
      <c r="C14" s="53" t="s">
        <v>35</v>
      </c>
      <c r="D14" s="53"/>
      <c r="E14" s="53"/>
      <c r="F14" s="53"/>
      <c r="G14" s="40"/>
      <c r="H14" s="41"/>
    </row>
    <row r="15" spans="1:11">
      <c r="A15" s="21" t="s">
        <v>36</v>
      </c>
      <c r="B15" s="53"/>
      <c r="C15" s="53" t="s">
        <v>37</v>
      </c>
      <c r="D15" s="53"/>
      <c r="E15" s="53"/>
      <c r="F15" s="53"/>
      <c r="G15" s="40"/>
      <c r="H15" s="41"/>
    </row>
    <row r="16" spans="1:11">
      <c r="A16" s="23"/>
      <c r="H16" s="18"/>
    </row>
    <row r="17" spans="1:8">
      <c r="A17" s="54" t="s">
        <v>38</v>
      </c>
      <c r="B17" s="37"/>
      <c r="C17" s="37"/>
      <c r="D17" s="37"/>
      <c r="E17" s="37"/>
      <c r="F17" s="37"/>
      <c r="G17" s="37"/>
      <c r="H17" s="38"/>
    </row>
    <row r="18" spans="1:8">
      <c r="A18" s="45" t="s">
        <v>39</v>
      </c>
      <c r="B18" s="46"/>
      <c r="C18" s="53"/>
      <c r="D18" s="53"/>
      <c r="E18" s="53"/>
      <c r="F18" s="53"/>
      <c r="G18" s="53"/>
      <c r="H18" s="41" t="s">
        <v>40</v>
      </c>
    </row>
    <row r="19" spans="1:8">
      <c r="A19" s="45"/>
      <c r="B19" s="46"/>
      <c r="C19" s="53"/>
      <c r="D19" s="53"/>
      <c r="E19" s="53"/>
      <c r="F19" s="53"/>
      <c r="G19" s="53"/>
      <c r="H19" s="41"/>
    </row>
    <row r="20" spans="1:8">
      <c r="A20" s="45" t="s">
        <v>41</v>
      </c>
      <c r="B20" s="46"/>
      <c r="C20" s="53"/>
      <c r="D20" s="53"/>
      <c r="E20" s="53"/>
      <c r="F20" s="53"/>
      <c r="G20" s="53"/>
      <c r="H20" s="41" t="s">
        <v>42</v>
      </c>
    </row>
    <row r="21" spans="1:8">
      <c r="A21" s="45"/>
      <c r="B21" s="46"/>
      <c r="C21" s="53"/>
      <c r="D21" s="53"/>
      <c r="E21" s="53"/>
      <c r="F21" s="53"/>
      <c r="G21" s="53"/>
      <c r="H21" s="41"/>
    </row>
    <row r="22" spans="1:8">
      <c r="A22" s="45" t="s">
        <v>43</v>
      </c>
      <c r="B22" s="46"/>
      <c r="C22" s="53"/>
      <c r="D22" s="53"/>
      <c r="E22" s="53"/>
      <c r="F22" s="53"/>
      <c r="G22" s="53"/>
      <c r="H22" s="41" t="s">
        <v>44</v>
      </c>
    </row>
    <row r="23" spans="1:8">
      <c r="A23" s="45"/>
      <c r="B23" s="46"/>
      <c r="C23" s="53"/>
      <c r="D23" s="53"/>
      <c r="E23" s="53"/>
      <c r="F23" s="53"/>
      <c r="G23" s="53"/>
      <c r="H23" s="41"/>
    </row>
    <row r="24" spans="1:8">
      <c r="A24" s="45" t="s">
        <v>45</v>
      </c>
      <c r="B24" s="46"/>
      <c r="C24" s="53"/>
      <c r="D24" s="53"/>
      <c r="E24" s="53"/>
      <c r="F24" s="53"/>
      <c r="G24" s="53"/>
      <c r="H24" s="41" t="s">
        <v>40</v>
      </c>
    </row>
    <row r="25" spans="1:8">
      <c r="A25" s="45"/>
      <c r="B25" s="46"/>
      <c r="C25" s="53"/>
      <c r="D25" s="53"/>
      <c r="E25" s="53"/>
      <c r="F25" s="53"/>
      <c r="G25" s="53"/>
      <c r="H25" s="41"/>
    </row>
    <row r="26" spans="1:8">
      <c r="A26" s="45" t="s">
        <v>46</v>
      </c>
      <c r="B26" s="46"/>
      <c r="C26" s="53"/>
      <c r="D26" s="53"/>
      <c r="E26" s="53"/>
      <c r="F26" s="53"/>
      <c r="G26" s="53"/>
      <c r="H26" s="41" t="s">
        <v>44</v>
      </c>
    </row>
    <row r="27" spans="1:8">
      <c r="A27" s="45"/>
      <c r="B27" s="46"/>
      <c r="C27" s="53"/>
      <c r="D27" s="53"/>
      <c r="E27" s="53"/>
      <c r="F27" s="53"/>
      <c r="G27" s="53"/>
      <c r="H27" s="41"/>
    </row>
    <row r="28" spans="1:8">
      <c r="A28" s="54" t="s">
        <v>47</v>
      </c>
      <c r="B28" s="37"/>
      <c r="C28" s="37"/>
      <c r="D28" s="37"/>
      <c r="E28" s="37"/>
      <c r="F28" s="37"/>
      <c r="G28" s="37"/>
      <c r="H28" s="38"/>
    </row>
    <row r="29" spans="1:8">
      <c r="A29" s="21" t="s">
        <v>48</v>
      </c>
      <c r="B29" s="53"/>
      <c r="C29" s="53" t="s">
        <v>49</v>
      </c>
      <c r="D29" s="53"/>
      <c r="E29" s="53"/>
      <c r="F29" s="53"/>
      <c r="G29" s="40"/>
      <c r="H29" s="41"/>
    </row>
    <row r="30" spans="1:8">
      <c r="A30" s="21" t="s">
        <v>50</v>
      </c>
      <c r="B30" s="53"/>
      <c r="C30" s="53" t="s">
        <v>51</v>
      </c>
      <c r="D30" s="53"/>
      <c r="E30" s="53"/>
      <c r="F30" s="53"/>
      <c r="G30" s="40"/>
      <c r="H30" s="41"/>
    </row>
    <row r="31" spans="1:8" ht="30">
      <c r="A31" s="21" t="s">
        <v>52</v>
      </c>
      <c r="B31" s="53"/>
      <c r="C31" s="53" t="s">
        <v>51</v>
      </c>
      <c r="D31" s="53"/>
      <c r="E31" s="53"/>
      <c r="F31" s="53"/>
      <c r="G31" s="40"/>
      <c r="H31" s="41"/>
    </row>
    <row r="32" spans="1:8">
      <c r="A32" s="21" t="s">
        <v>53</v>
      </c>
      <c r="B32" s="53"/>
      <c r="C32" s="53" t="s">
        <v>49</v>
      </c>
      <c r="D32" s="53"/>
      <c r="E32" s="53"/>
      <c r="F32" s="53"/>
      <c r="G32" s="40"/>
      <c r="H32" s="41"/>
    </row>
    <row r="33" spans="1:8">
      <c r="A33" s="21" t="s">
        <v>54</v>
      </c>
      <c r="B33" s="53"/>
      <c r="C33" s="53" t="s">
        <v>49</v>
      </c>
      <c r="D33" s="53"/>
      <c r="E33" s="53"/>
      <c r="F33" s="53"/>
      <c r="G33" s="40"/>
      <c r="H33" s="41"/>
    </row>
    <row r="34" spans="1:8">
      <c r="A34" s="21" t="s">
        <v>55</v>
      </c>
      <c r="B34" s="53"/>
      <c r="C34" s="53" t="s">
        <v>56</v>
      </c>
      <c r="D34" s="53"/>
      <c r="E34" s="53"/>
      <c r="F34" s="53"/>
      <c r="G34" s="40"/>
      <c r="H34" s="41"/>
    </row>
    <row r="35" spans="1:8">
      <c r="A35" s="21" t="s">
        <v>57</v>
      </c>
      <c r="B35" s="53"/>
      <c r="C35" s="53" t="s">
        <v>58</v>
      </c>
      <c r="D35" s="53"/>
      <c r="E35" s="53"/>
      <c r="F35" s="53"/>
      <c r="G35" s="40"/>
      <c r="H35" s="41"/>
    </row>
    <row r="36" spans="1:8" ht="30">
      <c r="A36" s="21" t="s">
        <v>59</v>
      </c>
      <c r="B36" s="53"/>
      <c r="C36" s="53" t="s">
        <v>60</v>
      </c>
      <c r="D36" s="53"/>
      <c r="E36" s="53"/>
      <c r="F36" s="53"/>
      <c r="G36" s="40"/>
      <c r="H36" s="41"/>
    </row>
    <row r="37" spans="1:8">
      <c r="A37" s="21" t="s">
        <v>61</v>
      </c>
      <c r="B37" s="53"/>
      <c r="C37" s="53" t="s">
        <v>62</v>
      </c>
      <c r="D37" s="53"/>
      <c r="E37" s="53"/>
      <c r="F37" s="53"/>
      <c r="G37" s="40"/>
      <c r="H37" s="41"/>
    </row>
    <row r="38" spans="1:8">
      <c r="A38" s="21" t="s">
        <v>63</v>
      </c>
      <c r="B38" s="53"/>
      <c r="C38" s="53" t="s">
        <v>33</v>
      </c>
      <c r="D38" s="53"/>
      <c r="E38" s="53"/>
      <c r="F38" s="53"/>
      <c r="G38" s="40"/>
      <c r="H38" s="41"/>
    </row>
    <row r="39" spans="1:8">
      <c r="A39" s="23"/>
      <c r="H39" s="18"/>
    </row>
    <row r="40" spans="1:8">
      <c r="A40" s="54" t="s">
        <v>64</v>
      </c>
      <c r="B40" s="37"/>
      <c r="C40" s="37"/>
      <c r="D40" s="37"/>
      <c r="E40" s="37"/>
      <c r="F40" s="37"/>
      <c r="G40" s="37"/>
      <c r="H40" s="38"/>
    </row>
    <row r="41" spans="1:8">
      <c r="A41" s="24" t="s">
        <v>65</v>
      </c>
      <c r="B41" s="1" t="s">
        <v>66</v>
      </c>
      <c r="C41" s="55" t="s">
        <v>67</v>
      </c>
      <c r="D41" s="55"/>
      <c r="E41" s="55"/>
      <c r="F41" s="55"/>
      <c r="G41" s="55"/>
      <c r="H41" s="25" t="s">
        <v>68</v>
      </c>
    </row>
    <row r="42" spans="1:8">
      <c r="A42" s="21" t="s">
        <v>69</v>
      </c>
      <c r="B42" s="29"/>
      <c r="C42" s="53"/>
      <c r="D42" s="53"/>
      <c r="E42" s="53"/>
      <c r="F42" s="53"/>
      <c r="G42" s="53"/>
      <c r="H42" s="22" t="s">
        <v>70</v>
      </c>
    </row>
    <row r="43" spans="1:8">
      <c r="A43" s="21" t="s">
        <v>71</v>
      </c>
      <c r="B43" s="29"/>
      <c r="C43" s="53"/>
      <c r="D43" s="53"/>
      <c r="E43" s="53"/>
      <c r="F43" s="53"/>
      <c r="G43" s="53"/>
      <c r="H43" s="22" t="s">
        <v>70</v>
      </c>
    </row>
    <row r="44" spans="1:8">
      <c r="A44" s="21" t="s">
        <v>72</v>
      </c>
      <c r="B44" s="29"/>
      <c r="C44" s="53"/>
      <c r="D44" s="53"/>
      <c r="E44" s="53"/>
      <c r="F44" s="53"/>
      <c r="G44" s="53"/>
      <c r="H44" s="22" t="s">
        <v>70</v>
      </c>
    </row>
    <row r="45" spans="1:8">
      <c r="A45" s="21" t="s">
        <v>73</v>
      </c>
      <c r="B45" s="29"/>
      <c r="C45" s="53"/>
      <c r="D45" s="53"/>
      <c r="E45" s="53"/>
      <c r="F45" s="53"/>
      <c r="G45" s="53"/>
      <c r="H45" s="22" t="s">
        <v>70</v>
      </c>
    </row>
    <row r="46" spans="1:8">
      <c r="A46" s="21" t="s">
        <v>74</v>
      </c>
      <c r="B46" s="29"/>
      <c r="C46" s="53"/>
      <c r="D46" s="53"/>
      <c r="E46" s="53"/>
      <c r="F46" s="53"/>
      <c r="G46" s="53"/>
      <c r="H46" s="22" t="s">
        <v>70</v>
      </c>
    </row>
    <row r="47" spans="1:8">
      <c r="A47" s="21" t="s">
        <v>75</v>
      </c>
      <c r="B47" s="29"/>
      <c r="C47" s="53"/>
      <c r="D47" s="53"/>
      <c r="E47" s="53"/>
      <c r="F47" s="53"/>
      <c r="G47" s="53"/>
      <c r="H47" s="22" t="s">
        <v>70</v>
      </c>
    </row>
    <row r="48" spans="1:8">
      <c r="A48" s="21" t="s">
        <v>76</v>
      </c>
      <c r="B48" s="29"/>
      <c r="C48" s="53"/>
      <c r="D48" s="53"/>
      <c r="E48" s="53"/>
      <c r="F48" s="53"/>
      <c r="G48" s="53"/>
      <c r="H48" s="22" t="s">
        <v>70</v>
      </c>
    </row>
    <row r="49" spans="1:8">
      <c r="A49" s="21" t="s">
        <v>77</v>
      </c>
      <c r="B49" s="29"/>
      <c r="C49" s="53"/>
      <c r="D49" s="53"/>
      <c r="E49" s="53"/>
      <c r="F49" s="53"/>
      <c r="G49" s="53"/>
      <c r="H49" s="22" t="s">
        <v>70</v>
      </c>
    </row>
    <row r="50" spans="1:8">
      <c r="A50" s="21" t="s">
        <v>78</v>
      </c>
      <c r="B50" s="29"/>
      <c r="C50" s="53"/>
      <c r="D50" s="53"/>
      <c r="E50" s="53"/>
      <c r="F50" s="53"/>
      <c r="G50" s="53"/>
      <c r="H50" s="22" t="s">
        <v>70</v>
      </c>
    </row>
    <row r="51" spans="1:8">
      <c r="A51" s="21" t="s">
        <v>79</v>
      </c>
      <c r="B51" s="29"/>
      <c r="C51" s="53"/>
      <c r="D51" s="53"/>
      <c r="E51" s="53"/>
      <c r="F51" s="53"/>
      <c r="G51" s="53"/>
      <c r="H51" s="22" t="s">
        <v>70</v>
      </c>
    </row>
    <row r="52" spans="1:8" ht="45">
      <c r="A52" s="21" t="s">
        <v>80</v>
      </c>
      <c r="B52" s="29"/>
      <c r="C52" s="53"/>
      <c r="D52" s="53"/>
      <c r="E52" s="53"/>
      <c r="F52" s="53"/>
      <c r="G52" s="53"/>
      <c r="H52" s="22" t="s">
        <v>70</v>
      </c>
    </row>
    <row r="53" spans="1:8">
      <c r="A53" s="23"/>
      <c r="H53" s="18"/>
    </row>
    <row r="54" spans="1:8">
      <c r="A54" s="54" t="s">
        <v>81</v>
      </c>
      <c r="B54" s="37"/>
      <c r="C54" s="37"/>
      <c r="D54" s="37"/>
      <c r="E54" s="37"/>
      <c r="F54" s="37"/>
      <c r="G54" s="37"/>
      <c r="H54" s="38"/>
    </row>
    <row r="55" spans="1:8">
      <c r="A55" s="45" t="s">
        <v>82</v>
      </c>
      <c r="B55" s="46"/>
      <c r="C55" s="53"/>
      <c r="D55" s="53"/>
      <c r="E55" s="53"/>
      <c r="F55" s="53"/>
      <c r="G55" s="53"/>
      <c r="H55" s="41" t="s">
        <v>83</v>
      </c>
    </row>
    <row r="56" spans="1:8">
      <c r="A56" s="45"/>
      <c r="B56" s="46"/>
      <c r="C56" s="53"/>
      <c r="D56" s="53"/>
      <c r="E56" s="53"/>
      <c r="F56" s="53"/>
      <c r="G56" s="53"/>
      <c r="H56" s="41"/>
    </row>
    <row r="57" spans="1:8">
      <c r="A57" s="45"/>
      <c r="B57" s="46"/>
      <c r="C57" s="53"/>
      <c r="D57" s="53"/>
      <c r="E57" s="53"/>
      <c r="F57" s="53"/>
      <c r="G57" s="53"/>
      <c r="H57" s="41"/>
    </row>
    <row r="58" spans="1:8">
      <c r="A58" s="45" t="s">
        <v>84</v>
      </c>
      <c r="B58" s="46"/>
      <c r="C58" s="53"/>
      <c r="D58" s="53"/>
      <c r="E58" s="53"/>
      <c r="F58" s="53"/>
      <c r="G58" s="53"/>
      <c r="H58" s="41" t="s">
        <v>70</v>
      </c>
    </row>
    <row r="59" spans="1:8">
      <c r="A59" s="45"/>
      <c r="B59" s="46"/>
      <c r="C59" s="53"/>
      <c r="D59" s="53"/>
      <c r="E59" s="53"/>
      <c r="F59" s="53"/>
      <c r="G59" s="53"/>
      <c r="H59" s="41"/>
    </row>
    <row r="60" spans="1:8">
      <c r="A60" s="45"/>
      <c r="B60" s="46"/>
      <c r="C60" s="53"/>
      <c r="D60" s="53"/>
      <c r="E60" s="53"/>
      <c r="F60" s="53"/>
      <c r="G60" s="53"/>
      <c r="H60" s="41"/>
    </row>
    <row r="61" spans="1:8">
      <c r="A61" s="45" t="s">
        <v>85</v>
      </c>
      <c r="B61" s="46"/>
      <c r="C61" s="53"/>
      <c r="D61" s="53"/>
      <c r="E61" s="53"/>
      <c r="F61" s="53"/>
      <c r="G61" s="53"/>
      <c r="H61" s="41" t="s">
        <v>86</v>
      </c>
    </row>
    <row r="62" spans="1:8">
      <c r="A62" s="45"/>
      <c r="B62" s="46"/>
      <c r="C62" s="53"/>
      <c r="D62" s="53"/>
      <c r="E62" s="53"/>
      <c r="F62" s="53"/>
      <c r="G62" s="53"/>
      <c r="H62" s="41"/>
    </row>
    <row r="63" spans="1:8">
      <c r="A63" s="45"/>
      <c r="B63" s="46"/>
      <c r="C63" s="53"/>
      <c r="D63" s="53"/>
      <c r="E63" s="53"/>
      <c r="F63" s="53"/>
      <c r="G63" s="53"/>
      <c r="H63" s="41"/>
    </row>
    <row r="64" spans="1:8">
      <c r="A64" s="45" t="s">
        <v>87</v>
      </c>
      <c r="B64" s="46"/>
      <c r="C64" s="53"/>
      <c r="D64" s="53"/>
      <c r="E64" s="53"/>
      <c r="F64" s="53"/>
      <c r="G64" s="53"/>
      <c r="H64" s="41" t="s">
        <v>88</v>
      </c>
    </row>
    <row r="65" spans="1:8">
      <c r="A65" s="45"/>
      <c r="B65" s="46"/>
      <c r="C65" s="53"/>
      <c r="D65" s="53"/>
      <c r="E65" s="53"/>
      <c r="F65" s="53"/>
      <c r="G65" s="53"/>
      <c r="H65" s="41"/>
    </row>
    <row r="66" spans="1:8">
      <c r="A66" s="45"/>
      <c r="B66" s="46"/>
      <c r="C66" s="53"/>
      <c r="D66" s="53"/>
      <c r="E66" s="53"/>
      <c r="F66" s="53"/>
      <c r="G66" s="53"/>
      <c r="H66" s="41"/>
    </row>
    <row r="67" spans="1:8">
      <c r="A67" s="54" t="s">
        <v>89</v>
      </c>
      <c r="B67" s="37"/>
      <c r="C67" s="37"/>
      <c r="D67" s="37"/>
      <c r="E67" s="37"/>
      <c r="F67" s="37"/>
      <c r="G67" s="37"/>
      <c r="H67" s="38"/>
    </row>
    <row r="68" spans="1:8">
      <c r="A68" s="24" t="s">
        <v>90</v>
      </c>
      <c r="B68" s="1" t="s">
        <v>91</v>
      </c>
      <c r="C68" s="55" t="s">
        <v>92</v>
      </c>
      <c r="D68" s="55"/>
      <c r="E68" s="55"/>
      <c r="F68" s="55"/>
      <c r="G68" s="55"/>
      <c r="H68" s="25" t="s">
        <v>68</v>
      </c>
    </row>
    <row r="69" spans="1:8">
      <c r="A69" s="21" t="s">
        <v>93</v>
      </c>
      <c r="B69" s="29"/>
      <c r="C69" s="53"/>
      <c r="D69" s="53"/>
      <c r="E69" s="53"/>
      <c r="F69" s="53"/>
      <c r="G69" s="53"/>
      <c r="H69" s="22" t="s">
        <v>94</v>
      </c>
    </row>
    <row r="70" spans="1:8">
      <c r="A70" s="21" t="s">
        <v>95</v>
      </c>
      <c r="B70" s="29"/>
      <c r="C70" s="53"/>
      <c r="D70" s="53"/>
      <c r="E70" s="53"/>
      <c r="F70" s="53"/>
      <c r="G70" s="53"/>
      <c r="H70" s="22" t="s">
        <v>94</v>
      </c>
    </row>
    <row r="71" spans="1:8">
      <c r="A71" s="21" t="s">
        <v>96</v>
      </c>
      <c r="B71" s="29"/>
      <c r="C71" s="53"/>
      <c r="D71" s="53"/>
      <c r="E71" s="53"/>
      <c r="F71" s="53"/>
      <c r="G71" s="53"/>
      <c r="H71" s="22" t="s">
        <v>94</v>
      </c>
    </row>
    <row r="72" spans="1:8">
      <c r="A72" s="21" t="s">
        <v>97</v>
      </c>
      <c r="B72" s="29"/>
      <c r="C72" s="53"/>
      <c r="D72" s="53"/>
      <c r="E72" s="53"/>
      <c r="F72" s="53"/>
      <c r="G72" s="53"/>
      <c r="H72" s="22" t="s">
        <v>94</v>
      </c>
    </row>
    <row r="73" spans="1:8">
      <c r="A73" s="21" t="s">
        <v>98</v>
      </c>
      <c r="B73" s="29"/>
      <c r="C73" s="53"/>
      <c r="D73" s="53"/>
      <c r="E73" s="53"/>
      <c r="F73" s="53"/>
      <c r="G73" s="53"/>
      <c r="H73" s="22" t="s">
        <v>94</v>
      </c>
    </row>
    <row r="74" spans="1:8">
      <c r="A74" s="21" t="s">
        <v>99</v>
      </c>
      <c r="B74" s="29"/>
      <c r="C74" s="53"/>
      <c r="D74" s="53"/>
      <c r="E74" s="53"/>
      <c r="F74" s="53"/>
      <c r="G74" s="53"/>
      <c r="H74" s="22" t="s">
        <v>94</v>
      </c>
    </row>
    <row r="75" spans="1:8">
      <c r="A75" s="21" t="s">
        <v>100</v>
      </c>
      <c r="B75" s="29"/>
      <c r="C75" s="53"/>
      <c r="D75" s="53"/>
      <c r="E75" s="53"/>
      <c r="F75" s="53"/>
      <c r="G75" s="53"/>
      <c r="H75" s="22" t="s">
        <v>94</v>
      </c>
    </row>
    <row r="76" spans="1:8">
      <c r="A76" s="21" t="s">
        <v>101</v>
      </c>
      <c r="B76" s="29"/>
      <c r="C76" s="53"/>
      <c r="D76" s="53"/>
      <c r="E76" s="53"/>
      <c r="F76" s="53"/>
      <c r="G76" s="53"/>
      <c r="H76" s="22" t="s">
        <v>94</v>
      </c>
    </row>
    <row r="77" spans="1:8">
      <c r="A77" s="23"/>
      <c r="H77" s="18"/>
    </row>
    <row r="78" spans="1:8">
      <c r="A78" s="54" t="s">
        <v>102</v>
      </c>
      <c r="B78" s="37"/>
      <c r="C78" s="37"/>
      <c r="D78" s="37"/>
      <c r="E78" s="37"/>
      <c r="F78" s="37"/>
      <c r="G78" s="37"/>
      <c r="H78" s="38"/>
    </row>
    <row r="79" spans="1:8">
      <c r="A79" s="45" t="s">
        <v>103</v>
      </c>
      <c r="B79" s="46"/>
      <c r="C79" s="46"/>
      <c r="D79" s="46"/>
      <c r="E79" s="47" t="str">
        <f>IF(COUNTA(B7,B8,B9,B10,B11,B13,B14,B15)&lt;9,"PRÜFEN","OK")</f>
        <v>PRÜFEN</v>
      </c>
      <c r="F79" s="47"/>
      <c r="G79" s="47"/>
      <c r="H79" s="48"/>
    </row>
    <row r="80" spans="1:8">
      <c r="A80" s="45" t="s">
        <v>104</v>
      </c>
      <c r="B80" s="46"/>
      <c r="C80" s="46"/>
      <c r="D80" s="46"/>
      <c r="E80" s="47" t="str">
        <f>IF(OR(B12="",B13=""),"PRÜFEN",IF(B13&lt;B12,"PRÜFEN","OK"))</f>
        <v>PRÜFEN</v>
      </c>
      <c r="F80" s="47"/>
      <c r="G80" s="47"/>
      <c r="H80" s="48"/>
    </row>
    <row r="81" spans="1:8">
      <c r="A81" s="45" t="s">
        <v>105</v>
      </c>
      <c r="B81" s="46"/>
      <c r="C81" s="46"/>
      <c r="D81" s="46"/>
      <c r="E81" s="47" t="str">
        <f>IF(COUNTIF(B46:B56,"Ja")=0,"PRÜFEN","OK")</f>
        <v>PRÜFEN</v>
      </c>
      <c r="F81" s="47"/>
      <c r="G81" s="47"/>
      <c r="H81" s="48"/>
    </row>
    <row r="82" spans="1:8">
      <c r="A82" s="49" t="s">
        <v>106</v>
      </c>
      <c r="B82" s="50"/>
      <c r="C82" s="50"/>
      <c r="D82" s="50"/>
      <c r="E82" s="51" t="str">
        <f>IF(COUNTIF(B73:B80,"Ja")=0,"PRÜFEN","OK")</f>
        <v>PRÜFEN</v>
      </c>
      <c r="F82" s="51"/>
      <c r="G82" s="51"/>
      <c r="H82" s="52"/>
    </row>
  </sheetData>
  <sheetProtection algorithmName="SHA-512" hashValue="tTJTtfivCdk6qTrxJDu1mY26ubkCSnIiJj90/CWLL2O5jsX2dc03M9KqjLOHrJ+Kyc7Ne2bbE/n+tRMFAuaOsQ==" saltValue="yTMr6TF4G20W5wo7JDYB3w==" spinCount="100000" sheet="1" objects="1" scenarios="1" selectLockedCells="1"/>
  <mergeCells count="105">
    <mergeCell ref="B7:F7"/>
    <mergeCell ref="G7:H7"/>
    <mergeCell ref="B8:F8"/>
    <mergeCell ref="G8:H8"/>
    <mergeCell ref="B9:F9"/>
    <mergeCell ref="G9:H9"/>
    <mergeCell ref="A1:H2"/>
    <mergeCell ref="A3:H3"/>
    <mergeCell ref="A5:H5"/>
    <mergeCell ref="B6:F6"/>
    <mergeCell ref="G6:H6"/>
    <mergeCell ref="B13:F13"/>
    <mergeCell ref="G13:H13"/>
    <mergeCell ref="B14:F14"/>
    <mergeCell ref="G14:H14"/>
    <mergeCell ref="B15:F15"/>
    <mergeCell ref="G15:H15"/>
    <mergeCell ref="B10:F10"/>
    <mergeCell ref="G10:H10"/>
    <mergeCell ref="B11:F11"/>
    <mergeCell ref="G11:H11"/>
    <mergeCell ref="B12:F12"/>
    <mergeCell ref="G12:H12"/>
    <mergeCell ref="A22:B23"/>
    <mergeCell ref="C22:G23"/>
    <mergeCell ref="H22:H23"/>
    <mergeCell ref="A24:B25"/>
    <mergeCell ref="C24:G25"/>
    <mergeCell ref="H24:H25"/>
    <mergeCell ref="A17:H17"/>
    <mergeCell ref="A18:B19"/>
    <mergeCell ref="C18:G19"/>
    <mergeCell ref="H18:H19"/>
    <mergeCell ref="A20:B21"/>
    <mergeCell ref="C20:G21"/>
    <mergeCell ref="H20:H21"/>
    <mergeCell ref="B30:F30"/>
    <mergeCell ref="G30:H30"/>
    <mergeCell ref="B31:F31"/>
    <mergeCell ref="G31:H31"/>
    <mergeCell ref="B32:F32"/>
    <mergeCell ref="G32:H32"/>
    <mergeCell ref="A26:B27"/>
    <mergeCell ref="C26:G27"/>
    <mergeCell ref="H26:H27"/>
    <mergeCell ref="A28:H28"/>
    <mergeCell ref="B29:F29"/>
    <mergeCell ref="G29:H29"/>
    <mergeCell ref="B36:F36"/>
    <mergeCell ref="G36:H36"/>
    <mergeCell ref="B37:F37"/>
    <mergeCell ref="G37:H37"/>
    <mergeCell ref="B38:F38"/>
    <mergeCell ref="G38:H38"/>
    <mergeCell ref="B33:F33"/>
    <mergeCell ref="G33:H33"/>
    <mergeCell ref="B34:F34"/>
    <mergeCell ref="G34:H34"/>
    <mergeCell ref="B35:F35"/>
    <mergeCell ref="G35:H35"/>
    <mergeCell ref="C45:G45"/>
    <mergeCell ref="C46:G46"/>
    <mergeCell ref="C47:G47"/>
    <mergeCell ref="C48:G48"/>
    <mergeCell ref="C49:G49"/>
    <mergeCell ref="A40:H40"/>
    <mergeCell ref="C41:G41"/>
    <mergeCell ref="C42:G42"/>
    <mergeCell ref="C43:G43"/>
    <mergeCell ref="C44:G44"/>
    <mergeCell ref="A58:B60"/>
    <mergeCell ref="C58:G60"/>
    <mergeCell ref="H58:H60"/>
    <mergeCell ref="A61:B63"/>
    <mergeCell ref="C61:G63"/>
    <mergeCell ref="H61:H63"/>
    <mergeCell ref="C50:G50"/>
    <mergeCell ref="C51:G51"/>
    <mergeCell ref="C52:G52"/>
    <mergeCell ref="A54:H54"/>
    <mergeCell ref="A55:B57"/>
    <mergeCell ref="C55:G57"/>
    <mergeCell ref="H55:H57"/>
    <mergeCell ref="C69:G69"/>
    <mergeCell ref="C70:G70"/>
    <mergeCell ref="C71:G71"/>
    <mergeCell ref="C72:G72"/>
    <mergeCell ref="C73:G73"/>
    <mergeCell ref="A64:B66"/>
    <mergeCell ref="C64:G66"/>
    <mergeCell ref="H64:H66"/>
    <mergeCell ref="A67:H67"/>
    <mergeCell ref="C68:G68"/>
    <mergeCell ref="A80:D80"/>
    <mergeCell ref="E80:H80"/>
    <mergeCell ref="A81:D81"/>
    <mergeCell ref="E81:H81"/>
    <mergeCell ref="A82:D82"/>
    <mergeCell ref="E82:H82"/>
    <mergeCell ref="C74:G74"/>
    <mergeCell ref="C75:G75"/>
    <mergeCell ref="C76:G76"/>
    <mergeCell ref="A78:H78"/>
    <mergeCell ref="A79:D79"/>
    <mergeCell ref="E79:H79"/>
  </mergeCells>
  <conditionalFormatting sqref="E79:H82">
    <cfRule type="expression" dxfId="2" priority="1">
      <formula>E79="PRÜFEN"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xr:uid="{00000000-0002-0000-0300-000000000000}">
          <x14:formula1>
            <xm:f>Auswahllisten!$A$2:$A$6</xm:f>
          </x14:formula1>
          <xm:sqref>H13 B13:F13</xm:sqref>
        </x14:dataValidation>
        <x14:dataValidation type="list" xr:uid="{00000000-0002-0000-0300-000002000000}">
          <x14:formula1>
            <xm:f>Auswahllisten!$C$2:$C$5</xm:f>
          </x14:formula1>
          <xm:sqref>B38:F38</xm:sqref>
        </x14:dataValidation>
        <x14:dataValidation type="list" xr:uid="{00000000-0002-0000-0300-000003000000}">
          <x14:formula1>
            <xm:f>Auswahllisten!$B$2:$B$4</xm:f>
          </x14:formula1>
          <xm:sqref>B42:B52 B69:B76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249977111117893"/>
  </sheetPr>
  <dimension ref="A1:H82"/>
  <sheetViews>
    <sheetView zoomScale="115" zoomScaleNormal="115" workbookViewId="0">
      <pane ySplit="3" topLeftCell="A4" activePane="bottomLeft" state="frozen"/>
      <selection pane="bottomLeft" activeCell="B12" sqref="B12:F12"/>
    </sheetView>
  </sheetViews>
  <sheetFormatPr baseColWidth="10" defaultColWidth="9" defaultRowHeight="15"/>
  <cols>
    <col min="1" max="1" width="30" style="2" customWidth="1"/>
    <col min="2" max="2" width="16" style="2" customWidth="1"/>
    <col min="3" max="3" width="19" style="2" customWidth="1"/>
    <col min="4" max="6" width="14" style="2" customWidth="1"/>
    <col min="7" max="7" width="24" style="2" customWidth="1"/>
    <col min="8" max="8" width="28" style="2" customWidth="1"/>
    <col min="9" max="16384" width="9" style="2"/>
  </cols>
  <sheetData>
    <row r="1" spans="1:8" ht="27.95" customHeight="1">
      <c r="A1" s="57" t="s">
        <v>109</v>
      </c>
      <c r="B1" s="31"/>
      <c r="C1" s="31"/>
      <c r="D1" s="31"/>
      <c r="E1" s="31"/>
      <c r="F1" s="31"/>
      <c r="G1" s="31"/>
      <c r="H1" s="32"/>
    </row>
    <row r="2" spans="1:8" ht="27.95" customHeight="1">
      <c r="A2" s="58"/>
      <c r="B2" s="34"/>
      <c r="C2" s="34"/>
      <c r="D2" s="34"/>
      <c r="E2" s="34"/>
      <c r="F2" s="34"/>
      <c r="G2" s="34"/>
      <c r="H2" s="35"/>
    </row>
    <row r="3" spans="1:8" ht="24" customHeight="1">
      <c r="A3" s="61" t="s">
        <v>140</v>
      </c>
      <c r="B3" s="62"/>
      <c r="C3" s="62"/>
      <c r="D3" s="62"/>
      <c r="E3" s="62"/>
      <c r="F3" s="62"/>
      <c r="G3" s="62"/>
      <c r="H3" s="63"/>
    </row>
    <row r="4" spans="1:8">
      <c r="A4" s="23"/>
      <c r="H4" s="18"/>
    </row>
    <row r="5" spans="1:8">
      <c r="A5" s="54" t="s">
        <v>19</v>
      </c>
      <c r="B5" s="37"/>
      <c r="C5" s="37"/>
      <c r="D5" s="37"/>
      <c r="E5" s="37"/>
      <c r="F5" s="37"/>
      <c r="G5" s="37"/>
      <c r="H5" s="38"/>
    </row>
    <row r="6" spans="1:8">
      <c r="A6" s="21" t="s">
        <v>20</v>
      </c>
      <c r="B6" s="59" t="s">
        <v>110</v>
      </c>
      <c r="C6" s="60" t="s">
        <v>22</v>
      </c>
      <c r="D6" s="60"/>
      <c r="E6" s="60"/>
      <c r="F6" s="60"/>
      <c r="G6" s="40"/>
      <c r="H6" s="41"/>
    </row>
    <row r="7" spans="1:8">
      <c r="A7" s="21" t="s">
        <v>23</v>
      </c>
      <c r="B7" s="53"/>
      <c r="C7" s="53" t="s">
        <v>24</v>
      </c>
      <c r="D7" s="53"/>
      <c r="E7" s="53"/>
      <c r="F7" s="53"/>
      <c r="G7" s="40"/>
      <c r="H7" s="41"/>
    </row>
    <row r="8" spans="1:8">
      <c r="A8" s="21" t="s">
        <v>25</v>
      </c>
      <c r="B8" s="53"/>
      <c r="C8" s="53" t="s">
        <v>26</v>
      </c>
      <c r="D8" s="53"/>
      <c r="E8" s="53"/>
      <c r="F8" s="53"/>
      <c r="G8" s="40"/>
      <c r="H8" s="41"/>
    </row>
    <row r="9" spans="1:8">
      <c r="A9" s="21" t="s">
        <v>27</v>
      </c>
      <c r="B9" s="53"/>
      <c r="C9" s="53"/>
      <c r="D9" s="53"/>
      <c r="E9" s="53"/>
      <c r="F9" s="53"/>
      <c r="G9" s="40"/>
      <c r="H9" s="41"/>
    </row>
    <row r="10" spans="1:8">
      <c r="A10" s="21" t="s">
        <v>28</v>
      </c>
      <c r="B10" s="53"/>
      <c r="C10" s="53"/>
      <c r="D10" s="53"/>
      <c r="E10" s="53"/>
      <c r="F10" s="53"/>
      <c r="G10" s="40"/>
      <c r="H10" s="41"/>
    </row>
    <row r="11" spans="1:8">
      <c r="A11" s="21" t="s">
        <v>29</v>
      </c>
      <c r="B11" s="56"/>
      <c r="C11" s="56" t="s">
        <v>30</v>
      </c>
      <c r="D11" s="56"/>
      <c r="E11" s="56"/>
      <c r="F11" s="56"/>
      <c r="G11" s="40"/>
      <c r="H11" s="41"/>
    </row>
    <row r="12" spans="1:8" ht="30">
      <c r="A12" s="21" t="s">
        <v>31</v>
      </c>
      <c r="B12" s="56"/>
      <c r="C12" s="56" t="s">
        <v>30</v>
      </c>
      <c r="D12" s="56"/>
      <c r="E12" s="56"/>
      <c r="F12" s="56"/>
      <c r="G12" s="40"/>
      <c r="H12" s="41"/>
    </row>
    <row r="13" spans="1:8">
      <c r="A13" s="21" t="s">
        <v>32</v>
      </c>
      <c r="B13" s="53"/>
      <c r="C13" s="53" t="s">
        <v>33</v>
      </c>
      <c r="D13" s="53"/>
      <c r="E13" s="53"/>
      <c r="F13" s="53"/>
      <c r="G13" s="40"/>
      <c r="H13" s="41"/>
    </row>
    <row r="14" spans="1:8">
      <c r="A14" s="21" t="s">
        <v>34</v>
      </c>
      <c r="B14" s="53"/>
      <c r="C14" s="53" t="s">
        <v>35</v>
      </c>
      <c r="D14" s="53"/>
      <c r="E14" s="53"/>
      <c r="F14" s="53"/>
      <c r="G14" s="40"/>
      <c r="H14" s="41"/>
    </row>
    <row r="15" spans="1:8">
      <c r="A15" s="21" t="s">
        <v>36</v>
      </c>
      <c r="B15" s="53"/>
      <c r="C15" s="53" t="s">
        <v>37</v>
      </c>
      <c r="D15" s="53"/>
      <c r="E15" s="53"/>
      <c r="F15" s="53"/>
      <c r="G15" s="40"/>
      <c r="H15" s="41"/>
    </row>
    <row r="16" spans="1:8">
      <c r="A16" s="23"/>
      <c r="H16" s="18"/>
    </row>
    <row r="17" spans="1:8">
      <c r="A17" s="54" t="s">
        <v>38</v>
      </c>
      <c r="B17" s="37"/>
      <c r="C17" s="37"/>
      <c r="D17" s="37"/>
      <c r="E17" s="37"/>
      <c r="F17" s="37"/>
      <c r="G17" s="37"/>
      <c r="H17" s="38"/>
    </row>
    <row r="18" spans="1:8">
      <c r="A18" s="45" t="s">
        <v>39</v>
      </c>
      <c r="B18" s="46"/>
      <c r="C18" s="53"/>
      <c r="D18" s="53"/>
      <c r="E18" s="53"/>
      <c r="F18" s="53"/>
      <c r="G18" s="53"/>
      <c r="H18" s="41" t="s">
        <v>40</v>
      </c>
    </row>
    <row r="19" spans="1:8">
      <c r="A19" s="45"/>
      <c r="B19" s="46"/>
      <c r="C19" s="53"/>
      <c r="D19" s="53"/>
      <c r="E19" s="53"/>
      <c r="F19" s="53"/>
      <c r="G19" s="53"/>
      <c r="H19" s="41"/>
    </row>
    <row r="20" spans="1:8">
      <c r="A20" s="45" t="s">
        <v>41</v>
      </c>
      <c r="B20" s="46"/>
      <c r="C20" s="53"/>
      <c r="D20" s="53"/>
      <c r="E20" s="53"/>
      <c r="F20" s="53"/>
      <c r="G20" s="53"/>
      <c r="H20" s="41" t="s">
        <v>42</v>
      </c>
    </row>
    <row r="21" spans="1:8">
      <c r="A21" s="45"/>
      <c r="B21" s="46"/>
      <c r="C21" s="53"/>
      <c r="D21" s="53"/>
      <c r="E21" s="53"/>
      <c r="F21" s="53"/>
      <c r="G21" s="53"/>
      <c r="H21" s="41"/>
    </row>
    <row r="22" spans="1:8">
      <c r="A22" s="45" t="s">
        <v>43</v>
      </c>
      <c r="B22" s="46"/>
      <c r="C22" s="53"/>
      <c r="D22" s="53"/>
      <c r="E22" s="53"/>
      <c r="F22" s="53"/>
      <c r="G22" s="53"/>
      <c r="H22" s="41" t="s">
        <v>44</v>
      </c>
    </row>
    <row r="23" spans="1:8">
      <c r="A23" s="45"/>
      <c r="B23" s="46"/>
      <c r="C23" s="53"/>
      <c r="D23" s="53"/>
      <c r="E23" s="53"/>
      <c r="F23" s="53"/>
      <c r="G23" s="53"/>
      <c r="H23" s="41"/>
    </row>
    <row r="24" spans="1:8">
      <c r="A24" s="45" t="s">
        <v>45</v>
      </c>
      <c r="B24" s="46"/>
      <c r="C24" s="53"/>
      <c r="D24" s="53"/>
      <c r="E24" s="53"/>
      <c r="F24" s="53"/>
      <c r="G24" s="53"/>
      <c r="H24" s="41" t="s">
        <v>40</v>
      </c>
    </row>
    <row r="25" spans="1:8">
      <c r="A25" s="45"/>
      <c r="B25" s="46"/>
      <c r="C25" s="53"/>
      <c r="D25" s="53"/>
      <c r="E25" s="53"/>
      <c r="F25" s="53"/>
      <c r="G25" s="53"/>
      <c r="H25" s="41"/>
    </row>
    <row r="26" spans="1:8">
      <c r="A26" s="45" t="s">
        <v>46</v>
      </c>
      <c r="B26" s="46"/>
      <c r="C26" s="53"/>
      <c r="D26" s="53"/>
      <c r="E26" s="53"/>
      <c r="F26" s="53"/>
      <c r="G26" s="53"/>
      <c r="H26" s="41" t="s">
        <v>44</v>
      </c>
    </row>
    <row r="27" spans="1:8">
      <c r="A27" s="45"/>
      <c r="B27" s="46"/>
      <c r="C27" s="53"/>
      <c r="D27" s="53"/>
      <c r="E27" s="53"/>
      <c r="F27" s="53"/>
      <c r="G27" s="53"/>
      <c r="H27" s="41"/>
    </row>
    <row r="28" spans="1:8">
      <c r="A28" s="54" t="s">
        <v>47</v>
      </c>
      <c r="B28" s="37"/>
      <c r="C28" s="37"/>
      <c r="D28" s="37"/>
      <c r="E28" s="37"/>
      <c r="F28" s="37"/>
      <c r="G28" s="37"/>
      <c r="H28" s="38"/>
    </row>
    <row r="29" spans="1:8">
      <c r="A29" s="21" t="s">
        <v>48</v>
      </c>
      <c r="B29" s="53"/>
      <c r="C29" s="53" t="s">
        <v>49</v>
      </c>
      <c r="D29" s="53"/>
      <c r="E29" s="53"/>
      <c r="F29" s="53"/>
      <c r="G29" s="40"/>
      <c r="H29" s="41"/>
    </row>
    <row r="30" spans="1:8">
      <c r="A30" s="21" t="s">
        <v>50</v>
      </c>
      <c r="B30" s="53"/>
      <c r="C30" s="53" t="s">
        <v>51</v>
      </c>
      <c r="D30" s="53"/>
      <c r="E30" s="53"/>
      <c r="F30" s="53"/>
      <c r="G30" s="40"/>
      <c r="H30" s="41"/>
    </row>
    <row r="31" spans="1:8" ht="30">
      <c r="A31" s="21" t="s">
        <v>52</v>
      </c>
      <c r="B31" s="53"/>
      <c r="C31" s="53" t="s">
        <v>51</v>
      </c>
      <c r="D31" s="53"/>
      <c r="E31" s="53"/>
      <c r="F31" s="53"/>
      <c r="G31" s="40"/>
      <c r="H31" s="41"/>
    </row>
    <row r="32" spans="1:8">
      <c r="A32" s="21" t="s">
        <v>53</v>
      </c>
      <c r="B32" s="53"/>
      <c r="C32" s="53" t="s">
        <v>49</v>
      </c>
      <c r="D32" s="53"/>
      <c r="E32" s="53"/>
      <c r="F32" s="53"/>
      <c r="G32" s="40"/>
      <c r="H32" s="41"/>
    </row>
    <row r="33" spans="1:8">
      <c r="A33" s="21" t="s">
        <v>54</v>
      </c>
      <c r="B33" s="53"/>
      <c r="C33" s="53" t="s">
        <v>49</v>
      </c>
      <c r="D33" s="53"/>
      <c r="E33" s="53"/>
      <c r="F33" s="53"/>
      <c r="G33" s="40"/>
      <c r="H33" s="41"/>
    </row>
    <row r="34" spans="1:8">
      <c r="A34" s="21" t="s">
        <v>55</v>
      </c>
      <c r="B34" s="53"/>
      <c r="C34" s="53" t="s">
        <v>56</v>
      </c>
      <c r="D34" s="53"/>
      <c r="E34" s="53"/>
      <c r="F34" s="53"/>
      <c r="G34" s="40"/>
      <c r="H34" s="41"/>
    </row>
    <row r="35" spans="1:8">
      <c r="A35" s="21" t="s">
        <v>57</v>
      </c>
      <c r="B35" s="53"/>
      <c r="C35" s="53" t="s">
        <v>58</v>
      </c>
      <c r="D35" s="53"/>
      <c r="E35" s="53"/>
      <c r="F35" s="53"/>
      <c r="G35" s="40"/>
      <c r="H35" s="41"/>
    </row>
    <row r="36" spans="1:8" ht="30">
      <c r="A36" s="21" t="s">
        <v>59</v>
      </c>
      <c r="B36" s="53"/>
      <c r="C36" s="53" t="s">
        <v>60</v>
      </c>
      <c r="D36" s="53"/>
      <c r="E36" s="53"/>
      <c r="F36" s="53"/>
      <c r="G36" s="40"/>
      <c r="H36" s="41"/>
    </row>
    <row r="37" spans="1:8">
      <c r="A37" s="21" t="s">
        <v>61</v>
      </c>
      <c r="B37" s="53"/>
      <c r="C37" s="53" t="s">
        <v>62</v>
      </c>
      <c r="D37" s="53"/>
      <c r="E37" s="53"/>
      <c r="F37" s="53"/>
      <c r="G37" s="40"/>
      <c r="H37" s="41"/>
    </row>
    <row r="38" spans="1:8">
      <c r="A38" s="21" t="s">
        <v>63</v>
      </c>
      <c r="B38" s="53"/>
      <c r="C38" s="53" t="s">
        <v>33</v>
      </c>
      <c r="D38" s="53"/>
      <c r="E38" s="53"/>
      <c r="F38" s="53"/>
      <c r="G38" s="40"/>
      <c r="H38" s="41"/>
    </row>
    <row r="39" spans="1:8">
      <c r="A39" s="23"/>
      <c r="H39" s="18"/>
    </row>
    <row r="40" spans="1:8">
      <c r="A40" s="54" t="s">
        <v>64</v>
      </c>
      <c r="B40" s="37"/>
      <c r="C40" s="37"/>
      <c r="D40" s="37"/>
      <c r="E40" s="37"/>
      <c r="F40" s="37"/>
      <c r="G40" s="37"/>
      <c r="H40" s="38"/>
    </row>
    <row r="41" spans="1:8">
      <c r="A41" s="24" t="s">
        <v>65</v>
      </c>
      <c r="B41" s="1" t="s">
        <v>66</v>
      </c>
      <c r="C41" s="55" t="s">
        <v>67</v>
      </c>
      <c r="D41" s="55"/>
      <c r="E41" s="55"/>
      <c r="F41" s="55"/>
      <c r="G41" s="55"/>
      <c r="H41" s="25" t="s">
        <v>68</v>
      </c>
    </row>
    <row r="42" spans="1:8">
      <c r="A42" s="21" t="s">
        <v>69</v>
      </c>
      <c r="B42" s="28"/>
      <c r="C42" s="64"/>
      <c r="D42" s="65"/>
      <c r="E42" s="65"/>
      <c r="F42" s="65"/>
      <c r="G42" s="65"/>
      <c r="H42" s="22" t="s">
        <v>70</v>
      </c>
    </row>
    <row r="43" spans="1:8">
      <c r="A43" s="21" t="s">
        <v>71</v>
      </c>
      <c r="B43" s="28"/>
      <c r="C43" s="64"/>
      <c r="D43" s="65"/>
      <c r="E43" s="65"/>
      <c r="F43" s="65"/>
      <c r="G43" s="65"/>
      <c r="H43" s="22" t="s">
        <v>70</v>
      </c>
    </row>
    <row r="44" spans="1:8">
      <c r="A44" s="21" t="s">
        <v>72</v>
      </c>
      <c r="B44" s="28"/>
      <c r="C44" s="64"/>
      <c r="D44" s="65"/>
      <c r="E44" s="65"/>
      <c r="F44" s="65"/>
      <c r="G44" s="65"/>
      <c r="H44" s="22" t="s">
        <v>70</v>
      </c>
    </row>
    <row r="45" spans="1:8">
      <c r="A45" s="21" t="s">
        <v>73</v>
      </c>
      <c r="B45" s="28"/>
      <c r="C45" s="64"/>
      <c r="D45" s="65"/>
      <c r="E45" s="65"/>
      <c r="F45" s="65"/>
      <c r="G45" s="65"/>
      <c r="H45" s="22" t="s">
        <v>70</v>
      </c>
    </row>
    <row r="46" spans="1:8">
      <c r="A46" s="21" t="s">
        <v>74</v>
      </c>
      <c r="B46" s="28"/>
      <c r="C46" s="64"/>
      <c r="D46" s="65"/>
      <c r="E46" s="65"/>
      <c r="F46" s="65"/>
      <c r="G46" s="65"/>
      <c r="H46" s="22" t="s">
        <v>70</v>
      </c>
    </row>
    <row r="47" spans="1:8">
      <c r="A47" s="21" t="s">
        <v>75</v>
      </c>
      <c r="B47" s="28"/>
      <c r="C47" s="64"/>
      <c r="D47" s="65"/>
      <c r="E47" s="65"/>
      <c r="F47" s="65"/>
      <c r="G47" s="65"/>
      <c r="H47" s="22" t="s">
        <v>70</v>
      </c>
    </row>
    <row r="48" spans="1:8">
      <c r="A48" s="21" t="s">
        <v>76</v>
      </c>
      <c r="B48" s="28"/>
      <c r="C48" s="64"/>
      <c r="D48" s="65"/>
      <c r="E48" s="65"/>
      <c r="F48" s="65"/>
      <c r="G48" s="65"/>
      <c r="H48" s="22" t="s">
        <v>70</v>
      </c>
    </row>
    <row r="49" spans="1:8">
      <c r="A49" s="21" t="s">
        <v>77</v>
      </c>
      <c r="B49" s="28"/>
      <c r="C49" s="64"/>
      <c r="D49" s="65"/>
      <c r="E49" s="65"/>
      <c r="F49" s="65"/>
      <c r="G49" s="65"/>
      <c r="H49" s="22" t="s">
        <v>70</v>
      </c>
    </row>
    <row r="50" spans="1:8">
      <c r="A50" s="21" t="s">
        <v>78</v>
      </c>
      <c r="B50" s="28"/>
      <c r="C50" s="64"/>
      <c r="D50" s="65"/>
      <c r="E50" s="65"/>
      <c r="F50" s="65"/>
      <c r="G50" s="65"/>
      <c r="H50" s="22" t="s">
        <v>70</v>
      </c>
    </row>
    <row r="51" spans="1:8">
      <c r="A51" s="21" t="s">
        <v>79</v>
      </c>
      <c r="B51" s="28"/>
      <c r="C51" s="64"/>
      <c r="D51" s="65"/>
      <c r="E51" s="65"/>
      <c r="F51" s="65"/>
      <c r="G51" s="65"/>
      <c r="H51" s="22" t="s">
        <v>70</v>
      </c>
    </row>
    <row r="52" spans="1:8" ht="45">
      <c r="A52" s="21" t="s">
        <v>80</v>
      </c>
      <c r="B52" s="28"/>
      <c r="C52" s="64"/>
      <c r="D52" s="65"/>
      <c r="E52" s="65"/>
      <c r="F52" s="65"/>
      <c r="G52" s="65"/>
      <c r="H52" s="22" t="s">
        <v>70</v>
      </c>
    </row>
    <row r="53" spans="1:8">
      <c r="A53" s="23"/>
      <c r="H53" s="18"/>
    </row>
    <row r="54" spans="1:8">
      <c r="A54" s="54" t="s">
        <v>81</v>
      </c>
      <c r="B54" s="37"/>
      <c r="C54" s="37"/>
      <c r="D54" s="37"/>
      <c r="E54" s="37"/>
      <c r="F54" s="37"/>
      <c r="G54" s="37"/>
      <c r="H54" s="38"/>
    </row>
    <row r="55" spans="1:8">
      <c r="A55" s="45" t="s">
        <v>82</v>
      </c>
      <c r="B55" s="46"/>
      <c r="C55" s="53"/>
      <c r="D55" s="53"/>
      <c r="E55" s="53"/>
      <c r="F55" s="53"/>
      <c r="G55" s="53"/>
      <c r="H55" s="41" t="s">
        <v>83</v>
      </c>
    </row>
    <row r="56" spans="1:8">
      <c r="A56" s="45"/>
      <c r="B56" s="46"/>
      <c r="C56" s="53"/>
      <c r="D56" s="53"/>
      <c r="E56" s="53"/>
      <c r="F56" s="53"/>
      <c r="G56" s="53"/>
      <c r="H56" s="41"/>
    </row>
    <row r="57" spans="1:8">
      <c r="A57" s="45"/>
      <c r="B57" s="46"/>
      <c r="C57" s="53"/>
      <c r="D57" s="53"/>
      <c r="E57" s="53"/>
      <c r="F57" s="53"/>
      <c r="G57" s="53"/>
      <c r="H57" s="41"/>
    </row>
    <row r="58" spans="1:8">
      <c r="A58" s="45" t="s">
        <v>84</v>
      </c>
      <c r="B58" s="46"/>
      <c r="C58" s="53"/>
      <c r="D58" s="53"/>
      <c r="E58" s="53"/>
      <c r="F58" s="53"/>
      <c r="G58" s="53"/>
      <c r="H58" s="41" t="s">
        <v>70</v>
      </c>
    </row>
    <row r="59" spans="1:8">
      <c r="A59" s="45"/>
      <c r="B59" s="46"/>
      <c r="C59" s="53"/>
      <c r="D59" s="53"/>
      <c r="E59" s="53"/>
      <c r="F59" s="53"/>
      <c r="G59" s="53"/>
      <c r="H59" s="41"/>
    </row>
    <row r="60" spans="1:8">
      <c r="A60" s="45"/>
      <c r="B60" s="46"/>
      <c r="C60" s="53"/>
      <c r="D60" s="53"/>
      <c r="E60" s="53"/>
      <c r="F60" s="53"/>
      <c r="G60" s="53"/>
      <c r="H60" s="41"/>
    </row>
    <row r="61" spans="1:8">
      <c r="A61" s="45" t="s">
        <v>85</v>
      </c>
      <c r="B61" s="46"/>
      <c r="C61" s="53"/>
      <c r="D61" s="53"/>
      <c r="E61" s="53"/>
      <c r="F61" s="53"/>
      <c r="G61" s="53"/>
      <c r="H61" s="41" t="s">
        <v>86</v>
      </c>
    </row>
    <row r="62" spans="1:8">
      <c r="A62" s="45"/>
      <c r="B62" s="46"/>
      <c r="C62" s="53"/>
      <c r="D62" s="53"/>
      <c r="E62" s="53"/>
      <c r="F62" s="53"/>
      <c r="G62" s="53"/>
      <c r="H62" s="41"/>
    </row>
    <row r="63" spans="1:8">
      <c r="A63" s="45"/>
      <c r="B63" s="46"/>
      <c r="C63" s="53"/>
      <c r="D63" s="53"/>
      <c r="E63" s="53"/>
      <c r="F63" s="53"/>
      <c r="G63" s="53"/>
      <c r="H63" s="41"/>
    </row>
    <row r="64" spans="1:8">
      <c r="A64" s="45" t="s">
        <v>87</v>
      </c>
      <c r="B64" s="46"/>
      <c r="C64" s="53"/>
      <c r="D64" s="53"/>
      <c r="E64" s="53"/>
      <c r="F64" s="53"/>
      <c r="G64" s="53"/>
      <c r="H64" s="41" t="s">
        <v>88</v>
      </c>
    </row>
    <row r="65" spans="1:8">
      <c r="A65" s="45"/>
      <c r="B65" s="46"/>
      <c r="C65" s="53"/>
      <c r="D65" s="53"/>
      <c r="E65" s="53"/>
      <c r="F65" s="53"/>
      <c r="G65" s="53"/>
      <c r="H65" s="41"/>
    </row>
    <row r="66" spans="1:8">
      <c r="A66" s="45"/>
      <c r="B66" s="46"/>
      <c r="C66" s="53"/>
      <c r="D66" s="53"/>
      <c r="E66" s="53"/>
      <c r="F66" s="53"/>
      <c r="G66" s="53"/>
      <c r="H66" s="41"/>
    </row>
    <row r="67" spans="1:8">
      <c r="A67" s="54" t="s">
        <v>89</v>
      </c>
      <c r="B67" s="37"/>
      <c r="C67" s="37"/>
      <c r="D67" s="37"/>
      <c r="E67" s="37"/>
      <c r="F67" s="37"/>
      <c r="G67" s="37"/>
      <c r="H67" s="38"/>
    </row>
    <row r="68" spans="1:8">
      <c r="A68" s="24" t="s">
        <v>90</v>
      </c>
      <c r="B68" s="1" t="s">
        <v>91</v>
      </c>
      <c r="C68" s="55" t="s">
        <v>92</v>
      </c>
      <c r="D68" s="55"/>
      <c r="E68" s="55"/>
      <c r="F68" s="55"/>
      <c r="G68" s="55"/>
      <c r="H68" s="25" t="s">
        <v>68</v>
      </c>
    </row>
    <row r="69" spans="1:8">
      <c r="A69" s="21" t="s">
        <v>93</v>
      </c>
      <c r="B69" s="29"/>
      <c r="C69" s="53"/>
      <c r="D69" s="53"/>
      <c r="E69" s="53"/>
      <c r="F69" s="53"/>
      <c r="G69" s="53"/>
      <c r="H69" s="22" t="s">
        <v>94</v>
      </c>
    </row>
    <row r="70" spans="1:8">
      <c r="A70" s="21" t="s">
        <v>95</v>
      </c>
      <c r="B70" s="29"/>
      <c r="C70" s="53"/>
      <c r="D70" s="53"/>
      <c r="E70" s="53"/>
      <c r="F70" s="53"/>
      <c r="G70" s="53"/>
      <c r="H70" s="22" t="s">
        <v>94</v>
      </c>
    </row>
    <row r="71" spans="1:8">
      <c r="A71" s="21" t="s">
        <v>96</v>
      </c>
      <c r="B71" s="29"/>
      <c r="C71" s="53"/>
      <c r="D71" s="53"/>
      <c r="E71" s="53"/>
      <c r="F71" s="53"/>
      <c r="G71" s="53"/>
      <c r="H71" s="22" t="s">
        <v>94</v>
      </c>
    </row>
    <row r="72" spans="1:8">
      <c r="A72" s="21" t="s">
        <v>97</v>
      </c>
      <c r="B72" s="29"/>
      <c r="C72" s="53"/>
      <c r="D72" s="53"/>
      <c r="E72" s="53"/>
      <c r="F72" s="53"/>
      <c r="G72" s="53"/>
      <c r="H72" s="22" t="s">
        <v>94</v>
      </c>
    </row>
    <row r="73" spans="1:8">
      <c r="A73" s="21" t="s">
        <v>98</v>
      </c>
      <c r="B73" s="29"/>
      <c r="C73" s="53"/>
      <c r="D73" s="53"/>
      <c r="E73" s="53"/>
      <c r="F73" s="53"/>
      <c r="G73" s="53"/>
      <c r="H73" s="22" t="s">
        <v>94</v>
      </c>
    </row>
    <row r="74" spans="1:8">
      <c r="A74" s="21" t="s">
        <v>99</v>
      </c>
      <c r="B74" s="29"/>
      <c r="C74" s="53"/>
      <c r="D74" s="53"/>
      <c r="E74" s="53"/>
      <c r="F74" s="53"/>
      <c r="G74" s="53"/>
      <c r="H74" s="22" t="s">
        <v>94</v>
      </c>
    </row>
    <row r="75" spans="1:8">
      <c r="A75" s="21" t="s">
        <v>100</v>
      </c>
      <c r="B75" s="29"/>
      <c r="C75" s="53"/>
      <c r="D75" s="53"/>
      <c r="E75" s="53"/>
      <c r="F75" s="53"/>
      <c r="G75" s="53"/>
      <c r="H75" s="22" t="s">
        <v>94</v>
      </c>
    </row>
    <row r="76" spans="1:8">
      <c r="A76" s="21" t="s">
        <v>101</v>
      </c>
      <c r="B76" s="29"/>
      <c r="C76" s="53"/>
      <c r="D76" s="53"/>
      <c r="E76" s="53"/>
      <c r="F76" s="53"/>
      <c r="G76" s="53"/>
      <c r="H76" s="22" t="s">
        <v>94</v>
      </c>
    </row>
    <row r="77" spans="1:8">
      <c r="A77" s="23"/>
      <c r="H77" s="18"/>
    </row>
    <row r="78" spans="1:8">
      <c r="A78" s="54" t="s">
        <v>102</v>
      </c>
      <c r="B78" s="37"/>
      <c r="C78" s="37"/>
      <c r="D78" s="37"/>
      <c r="E78" s="37"/>
      <c r="F78" s="37"/>
      <c r="G78" s="37"/>
      <c r="H78" s="38"/>
    </row>
    <row r="79" spans="1:8">
      <c r="A79" s="45" t="s">
        <v>103</v>
      </c>
      <c r="B79" s="46"/>
      <c r="C79" s="46"/>
      <c r="D79" s="46"/>
      <c r="E79" s="47" t="str">
        <f>IF(COUNTA(B7,B8,B9,B10,B11,B13,B14,B15)&lt;9,"PRÜFEN","OK")</f>
        <v>PRÜFEN</v>
      </c>
      <c r="F79" s="47"/>
      <c r="G79" s="47"/>
      <c r="H79" s="48"/>
    </row>
    <row r="80" spans="1:8">
      <c r="A80" s="45" t="s">
        <v>104</v>
      </c>
      <c r="B80" s="46"/>
      <c r="C80" s="46"/>
      <c r="D80" s="46"/>
      <c r="E80" s="47" t="str">
        <f>IF(OR(B12="",B13=""),"PRÜFEN",IF(B13&lt;B12,"PRÜFEN","OK"))</f>
        <v>PRÜFEN</v>
      </c>
      <c r="F80" s="47"/>
      <c r="G80" s="47"/>
      <c r="H80" s="48"/>
    </row>
    <row r="81" spans="1:8">
      <c r="A81" s="45" t="s">
        <v>105</v>
      </c>
      <c r="B81" s="46"/>
      <c r="C81" s="46"/>
      <c r="D81" s="46"/>
      <c r="E81" s="47" t="str">
        <f>IF(COUNTIF(B46:B56,"Ja")=0,"PRÜFEN","OK")</f>
        <v>PRÜFEN</v>
      </c>
      <c r="F81" s="47"/>
      <c r="G81" s="47"/>
      <c r="H81" s="48"/>
    </row>
    <row r="82" spans="1:8">
      <c r="A82" s="49" t="s">
        <v>106</v>
      </c>
      <c r="B82" s="50"/>
      <c r="C82" s="50"/>
      <c r="D82" s="50"/>
      <c r="E82" s="51" t="str">
        <f>IF(COUNTIF(B73:B80,"Ja")=0,"PRÜFEN","OK")</f>
        <v>PRÜFEN</v>
      </c>
      <c r="F82" s="51"/>
      <c r="G82" s="51"/>
      <c r="H82" s="52"/>
    </row>
  </sheetData>
  <sheetProtection algorithmName="SHA-512" hashValue="O5pDM9RtYmhZnAN81gnjjK+diD3NZiYb507w98tE5Pa3FrJfkIDjCpCa99w0rchBq8i25axBwp5HbUmzfRx2Rw==" saltValue="E/fkDdVCV6oy1lcrKe2WBg==" spinCount="100000" sheet="1" objects="1" scenarios="1" selectLockedCells="1"/>
  <mergeCells count="105">
    <mergeCell ref="B7:F7"/>
    <mergeCell ref="G7:H7"/>
    <mergeCell ref="B8:F8"/>
    <mergeCell ref="G8:H8"/>
    <mergeCell ref="B9:F9"/>
    <mergeCell ref="G9:H9"/>
    <mergeCell ref="A1:H2"/>
    <mergeCell ref="A5:H5"/>
    <mergeCell ref="B6:F6"/>
    <mergeCell ref="G6:H6"/>
    <mergeCell ref="A3:H3"/>
    <mergeCell ref="B13:F13"/>
    <mergeCell ref="G13:H13"/>
    <mergeCell ref="B14:F14"/>
    <mergeCell ref="G14:H14"/>
    <mergeCell ref="B15:F15"/>
    <mergeCell ref="G15:H15"/>
    <mergeCell ref="B10:F10"/>
    <mergeCell ref="G10:H10"/>
    <mergeCell ref="B11:F11"/>
    <mergeCell ref="G11:H11"/>
    <mergeCell ref="B12:F12"/>
    <mergeCell ref="G12:H12"/>
    <mergeCell ref="A22:B23"/>
    <mergeCell ref="C22:G23"/>
    <mergeCell ref="H22:H23"/>
    <mergeCell ref="A24:B25"/>
    <mergeCell ref="C24:G25"/>
    <mergeCell ref="H24:H25"/>
    <mergeCell ref="A17:H17"/>
    <mergeCell ref="A18:B19"/>
    <mergeCell ref="C18:G19"/>
    <mergeCell ref="H18:H19"/>
    <mergeCell ref="A20:B21"/>
    <mergeCell ref="C20:G21"/>
    <mergeCell ref="H20:H21"/>
    <mergeCell ref="B30:F30"/>
    <mergeCell ref="G30:H30"/>
    <mergeCell ref="B31:F31"/>
    <mergeCell ref="G31:H31"/>
    <mergeCell ref="B32:F32"/>
    <mergeCell ref="G32:H32"/>
    <mergeCell ref="A26:B27"/>
    <mergeCell ref="C26:G27"/>
    <mergeCell ref="H26:H27"/>
    <mergeCell ref="A28:H28"/>
    <mergeCell ref="B29:F29"/>
    <mergeCell ref="G29:H29"/>
    <mergeCell ref="B36:F36"/>
    <mergeCell ref="G36:H36"/>
    <mergeCell ref="B37:F37"/>
    <mergeCell ref="G37:H37"/>
    <mergeCell ref="B38:F38"/>
    <mergeCell ref="G38:H38"/>
    <mergeCell ref="B33:F33"/>
    <mergeCell ref="G33:H33"/>
    <mergeCell ref="B34:F34"/>
    <mergeCell ref="G34:H34"/>
    <mergeCell ref="B35:F35"/>
    <mergeCell ref="G35:H35"/>
    <mergeCell ref="C45:G45"/>
    <mergeCell ref="C46:G46"/>
    <mergeCell ref="C47:G47"/>
    <mergeCell ref="C48:G48"/>
    <mergeCell ref="C49:G49"/>
    <mergeCell ref="A40:H40"/>
    <mergeCell ref="C41:G41"/>
    <mergeCell ref="C42:G42"/>
    <mergeCell ref="C43:G43"/>
    <mergeCell ref="C44:G44"/>
    <mergeCell ref="A58:B60"/>
    <mergeCell ref="C58:G60"/>
    <mergeCell ref="H58:H60"/>
    <mergeCell ref="A61:B63"/>
    <mergeCell ref="C61:G63"/>
    <mergeCell ref="H61:H63"/>
    <mergeCell ref="C50:G50"/>
    <mergeCell ref="C51:G51"/>
    <mergeCell ref="C52:G52"/>
    <mergeCell ref="A54:H54"/>
    <mergeCell ref="A55:B57"/>
    <mergeCell ref="C55:G57"/>
    <mergeCell ref="H55:H57"/>
    <mergeCell ref="C69:G69"/>
    <mergeCell ref="C70:G70"/>
    <mergeCell ref="C71:G71"/>
    <mergeCell ref="C72:G72"/>
    <mergeCell ref="C73:G73"/>
    <mergeCell ref="A64:B66"/>
    <mergeCell ref="C64:G66"/>
    <mergeCell ref="H64:H66"/>
    <mergeCell ref="A67:H67"/>
    <mergeCell ref="C68:G68"/>
    <mergeCell ref="A80:D80"/>
    <mergeCell ref="E80:H80"/>
    <mergeCell ref="A81:D81"/>
    <mergeCell ref="E81:H81"/>
    <mergeCell ref="A82:D82"/>
    <mergeCell ref="E82:H82"/>
    <mergeCell ref="C74:G74"/>
    <mergeCell ref="C75:G75"/>
    <mergeCell ref="C76:G76"/>
    <mergeCell ref="A78:H78"/>
    <mergeCell ref="A79:D79"/>
    <mergeCell ref="E79:H79"/>
  </mergeCells>
  <conditionalFormatting sqref="E79:H82">
    <cfRule type="expression" dxfId="1" priority="1">
      <formula>E79="PRÜFEN"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xr:uid="{00000000-0002-0000-0400-000000000000}">
          <x14:formula1>
            <xm:f>Auswahllisten!$A$2:$A$6</xm:f>
          </x14:formula1>
          <xm:sqref>H13 B13:F13</xm:sqref>
        </x14:dataValidation>
        <x14:dataValidation type="list" xr:uid="{00000000-0002-0000-0400-000002000000}">
          <x14:formula1>
            <xm:f>Auswahllisten!$C$2:$C$5</xm:f>
          </x14:formula1>
          <xm:sqref>B38:F38</xm:sqref>
        </x14:dataValidation>
        <x14:dataValidation type="list" xr:uid="{00000000-0002-0000-0400-000003000000}">
          <x14:formula1>
            <xm:f>Auswahllisten!$B$2:$B$4</xm:f>
          </x14:formula1>
          <xm:sqref>B42:B52 B69:B76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J23"/>
  <sheetViews>
    <sheetView workbookViewId="0">
      <selection activeCell="G39" sqref="G39"/>
    </sheetView>
  </sheetViews>
  <sheetFormatPr baseColWidth="10" defaultColWidth="9" defaultRowHeight="15"/>
  <cols>
    <col min="1" max="1" width="36" style="2" customWidth="1"/>
    <col min="2" max="2" width="28" style="2" customWidth="1"/>
    <col min="3" max="3" width="24" style="2" customWidth="1"/>
    <col min="4" max="5" width="18" style="2" customWidth="1"/>
    <col min="6" max="7" width="15" style="2" customWidth="1"/>
    <col min="8" max="8" width="20" style="2" customWidth="1"/>
    <col min="9" max="9" width="18" style="2" customWidth="1"/>
    <col min="10" max="10" width="15" style="2" customWidth="1"/>
    <col min="11" max="16384" width="9" style="2"/>
  </cols>
  <sheetData>
    <row r="1" spans="1:10" ht="14.25" customHeight="1">
      <c r="A1" s="30" t="s">
        <v>111</v>
      </c>
      <c r="B1" s="31"/>
      <c r="C1" s="31"/>
      <c r="D1" s="31"/>
      <c r="E1" s="31"/>
      <c r="F1" s="31"/>
      <c r="G1" s="31"/>
      <c r="H1" s="31"/>
      <c r="I1" s="31"/>
      <c r="J1" s="32"/>
    </row>
    <row r="2" spans="1:10" ht="14.25" customHeight="1">
      <c r="A2" s="33"/>
      <c r="B2" s="66"/>
      <c r="C2" s="66"/>
      <c r="D2" s="66"/>
      <c r="E2" s="66"/>
      <c r="F2" s="66"/>
      <c r="G2" s="66"/>
      <c r="H2" s="66"/>
      <c r="I2" s="66"/>
      <c r="J2" s="35"/>
    </row>
    <row r="3" spans="1:10">
      <c r="A3" s="17"/>
      <c r="J3" s="18"/>
    </row>
    <row r="4" spans="1:10">
      <c r="A4" s="36" t="s">
        <v>112</v>
      </c>
      <c r="B4" s="67"/>
      <c r="C4" s="67"/>
      <c r="D4" s="67"/>
      <c r="E4" s="67"/>
      <c r="F4" s="67"/>
      <c r="G4" s="67"/>
      <c r="H4" s="67"/>
      <c r="I4" s="67"/>
      <c r="J4" s="38"/>
    </row>
    <row r="5" spans="1:10">
      <c r="A5" s="17"/>
      <c r="J5" s="18"/>
    </row>
    <row r="6" spans="1:10">
      <c r="A6" s="24" t="s">
        <v>113</v>
      </c>
      <c r="B6" s="1" t="s">
        <v>23</v>
      </c>
      <c r="C6" s="1" t="s">
        <v>25</v>
      </c>
      <c r="D6" s="1" t="s">
        <v>27</v>
      </c>
      <c r="E6" s="1" t="s">
        <v>114</v>
      </c>
      <c r="F6" s="1" t="s">
        <v>115</v>
      </c>
      <c r="G6" s="1" t="s">
        <v>116</v>
      </c>
      <c r="H6" s="1" t="s">
        <v>117</v>
      </c>
      <c r="I6" s="1" t="s">
        <v>63</v>
      </c>
      <c r="J6" s="25" t="s">
        <v>118</v>
      </c>
    </row>
    <row r="7" spans="1:10">
      <c r="A7" s="21" t="s">
        <v>21</v>
      </c>
      <c r="B7" s="10">
        <f>'R-01'!B7</f>
        <v>0</v>
      </c>
      <c r="C7" s="10">
        <f>'R-01'!B8</f>
        <v>0</v>
      </c>
      <c r="D7" s="10">
        <f>'R-01'!B9</f>
        <v>0</v>
      </c>
      <c r="E7" s="10">
        <f>'R-01'!B13</f>
        <v>0</v>
      </c>
      <c r="F7" s="11">
        <f>'R-01'!B11</f>
        <v>0</v>
      </c>
      <c r="G7" s="11">
        <f>'R-01'!B12</f>
        <v>0</v>
      </c>
      <c r="H7" s="10">
        <f>'R-01'!B33</f>
        <v>0</v>
      </c>
      <c r="I7" s="10">
        <f>'R-01'!B38</f>
        <v>0</v>
      </c>
      <c r="J7" s="26" t="str">
        <f>IF(COUNTIF('R-01'!E79:E82,"PRÜFEN")&gt;0,"PRÜFEN","OK")</f>
        <v>PRÜFEN</v>
      </c>
    </row>
    <row r="8" spans="1:10">
      <c r="A8" s="21" t="s">
        <v>108</v>
      </c>
      <c r="B8" s="10">
        <f>'R-02'!B7</f>
        <v>0</v>
      </c>
      <c r="C8" s="10">
        <f>'R-02'!B8</f>
        <v>0</v>
      </c>
      <c r="D8" s="10">
        <f>'R-02'!B9</f>
        <v>0</v>
      </c>
      <c r="E8" s="10">
        <f>'R-02'!B13</f>
        <v>0</v>
      </c>
      <c r="F8" s="11">
        <f>'R-02'!B11</f>
        <v>0</v>
      </c>
      <c r="G8" s="11">
        <f>'R-02'!B12</f>
        <v>0</v>
      </c>
      <c r="H8" s="10">
        <f>'R-02'!B33</f>
        <v>0</v>
      </c>
      <c r="I8" s="10">
        <f>'R-02'!B38</f>
        <v>0</v>
      </c>
      <c r="J8" s="26" t="str">
        <f>IF(COUNTIF('R-02'!E79:E82,"PRÜFEN")&gt;0,"PRÜFEN","OK")</f>
        <v>PRÜFEN</v>
      </c>
    </row>
    <row r="9" spans="1:10">
      <c r="A9" s="21" t="s">
        <v>110</v>
      </c>
      <c r="B9" s="10">
        <f>'R-03'!B7</f>
        <v>0</v>
      </c>
      <c r="C9" s="10">
        <f>'R-03'!B8</f>
        <v>0</v>
      </c>
      <c r="D9" s="10">
        <f>'R-03'!B9</f>
        <v>0</v>
      </c>
      <c r="E9" s="10">
        <f>'R-03'!B13</f>
        <v>0</v>
      </c>
      <c r="F9" s="11">
        <f>'R-03'!B11</f>
        <v>0</v>
      </c>
      <c r="G9" s="11">
        <f>'R-03'!B12</f>
        <v>0</v>
      </c>
      <c r="H9" s="10">
        <f>'R-03'!B33</f>
        <v>0</v>
      </c>
      <c r="I9" s="10">
        <f>'R-03'!B38</f>
        <v>0</v>
      </c>
      <c r="J9" s="26" t="str">
        <f>IF(COUNTIF('R-03'!E79:E82,"PRÜFEN")&gt;0,"PRÜFEN","OK")</f>
        <v>PRÜFEN</v>
      </c>
    </row>
    <row r="10" spans="1:10">
      <c r="A10" s="17"/>
      <c r="J10" s="18"/>
    </row>
    <row r="11" spans="1:10">
      <c r="A11" s="17"/>
      <c r="J11" s="18"/>
    </row>
    <row r="12" spans="1:10">
      <c r="A12" s="36" t="s">
        <v>119</v>
      </c>
      <c r="B12" s="67"/>
      <c r="C12" s="67"/>
      <c r="D12" s="67"/>
      <c r="E12" s="67"/>
      <c r="F12" s="67" t="s">
        <v>120</v>
      </c>
      <c r="G12" s="67"/>
      <c r="H12" s="67"/>
      <c r="I12" s="67"/>
      <c r="J12" s="38"/>
    </row>
    <row r="13" spans="1:10">
      <c r="A13" s="24" t="s">
        <v>121</v>
      </c>
      <c r="B13" s="1" t="s">
        <v>21</v>
      </c>
      <c r="C13" s="1" t="s">
        <v>108</v>
      </c>
      <c r="D13" s="1" t="s">
        <v>110</v>
      </c>
      <c r="F13" s="1" t="s">
        <v>90</v>
      </c>
      <c r="G13" s="1" t="s">
        <v>21</v>
      </c>
      <c r="H13" s="1" t="s">
        <v>108</v>
      </c>
      <c r="I13" s="1" t="s">
        <v>110</v>
      </c>
      <c r="J13" s="18"/>
    </row>
    <row r="14" spans="1:10" ht="30">
      <c r="A14" s="21" t="s">
        <v>122</v>
      </c>
      <c r="B14" s="12">
        <f>'R-01'!B31</f>
        <v>0</v>
      </c>
      <c r="C14" s="12">
        <f>'R-02'!B31</f>
        <v>0</v>
      </c>
      <c r="D14" s="12">
        <f>'R-03'!B31</f>
        <v>0</v>
      </c>
      <c r="F14" s="9" t="s">
        <v>93</v>
      </c>
      <c r="G14" s="13">
        <f>'R-01'!B69</f>
        <v>0</v>
      </c>
      <c r="H14" s="13">
        <f>'R-02'!B69</f>
        <v>0</v>
      </c>
      <c r="I14" s="13">
        <f>'R-03'!B69</f>
        <v>0</v>
      </c>
      <c r="J14" s="18"/>
    </row>
    <row r="15" spans="1:10">
      <c r="A15" s="21" t="s">
        <v>123</v>
      </c>
      <c r="B15" s="12">
        <f>'R-01'!B30</f>
        <v>0</v>
      </c>
      <c r="C15" s="12">
        <f>'R-02'!B30</f>
        <v>0</v>
      </c>
      <c r="D15" s="12">
        <f>'R-03'!B30</f>
        <v>0</v>
      </c>
      <c r="F15" s="9" t="s">
        <v>95</v>
      </c>
      <c r="G15" s="13">
        <f>'R-01'!B70</f>
        <v>0</v>
      </c>
      <c r="H15" s="13">
        <f>'R-02'!B70</f>
        <v>0</v>
      </c>
      <c r="I15" s="13">
        <f>'R-03'!B70</f>
        <v>0</v>
      </c>
      <c r="J15" s="18"/>
    </row>
    <row r="16" spans="1:10">
      <c r="A16" s="21" t="s">
        <v>124</v>
      </c>
      <c r="B16" s="12">
        <f>'R-01'!B33</f>
        <v>0</v>
      </c>
      <c r="C16" s="12">
        <f>'R-02'!B33</f>
        <v>0</v>
      </c>
      <c r="D16" s="12">
        <f>'R-03'!B33</f>
        <v>0</v>
      </c>
      <c r="F16" s="9" t="s">
        <v>96</v>
      </c>
      <c r="G16" s="13">
        <f>'R-01'!B71</f>
        <v>0</v>
      </c>
      <c r="H16" s="13">
        <f>'R-02'!B71</f>
        <v>0</v>
      </c>
      <c r="I16" s="13">
        <f>'R-03'!B71</f>
        <v>0</v>
      </c>
      <c r="J16" s="18"/>
    </row>
    <row r="17" spans="1:10">
      <c r="A17" s="21" t="s">
        <v>125</v>
      </c>
      <c r="B17" s="12">
        <f>'R-01'!B42</f>
        <v>0</v>
      </c>
      <c r="C17" s="12">
        <f>'R-02'!B42</f>
        <v>0</v>
      </c>
      <c r="D17" s="12">
        <f>'R-03'!B42</f>
        <v>0</v>
      </c>
      <c r="F17" s="9" t="s">
        <v>97</v>
      </c>
      <c r="G17" s="13">
        <f>'R-01'!B72</f>
        <v>0</v>
      </c>
      <c r="H17" s="13">
        <f>'R-02'!B72</f>
        <v>0</v>
      </c>
      <c r="I17" s="13">
        <f>'R-03'!B72</f>
        <v>0</v>
      </c>
      <c r="J17" s="18"/>
    </row>
    <row r="18" spans="1:10">
      <c r="A18" s="21" t="s">
        <v>72</v>
      </c>
      <c r="B18" s="12">
        <f>'R-01'!B44</f>
        <v>0</v>
      </c>
      <c r="C18" s="12">
        <f>'R-02'!B44</f>
        <v>0</v>
      </c>
      <c r="D18" s="12">
        <f>'R-03'!B44</f>
        <v>0</v>
      </c>
      <c r="F18" s="9" t="s">
        <v>98</v>
      </c>
      <c r="G18" s="13">
        <f>'R-01'!B73</f>
        <v>0</v>
      </c>
      <c r="H18" s="13">
        <f>'R-02'!B73</f>
        <v>0</v>
      </c>
      <c r="I18" s="13">
        <f>'R-03'!B73</f>
        <v>0</v>
      </c>
      <c r="J18" s="18"/>
    </row>
    <row r="19" spans="1:10">
      <c r="A19" s="21" t="s">
        <v>73</v>
      </c>
      <c r="B19" s="12">
        <f>'R-01'!B45</f>
        <v>0</v>
      </c>
      <c r="C19" s="12">
        <f>'R-02'!B45</f>
        <v>0</v>
      </c>
      <c r="D19" s="12">
        <f>'R-03'!B45</f>
        <v>0</v>
      </c>
      <c r="F19" s="9" t="s">
        <v>99</v>
      </c>
      <c r="G19" s="13">
        <f>'R-01'!B74</f>
        <v>0</v>
      </c>
      <c r="H19" s="13">
        <f>'R-02'!B74</f>
        <v>0</v>
      </c>
      <c r="I19" s="13">
        <f>'R-03'!B74</f>
        <v>0</v>
      </c>
      <c r="J19" s="18"/>
    </row>
    <row r="20" spans="1:10">
      <c r="A20" s="21" t="s">
        <v>74</v>
      </c>
      <c r="B20" s="12">
        <f>'R-01'!B46</f>
        <v>0</v>
      </c>
      <c r="C20" s="12">
        <f>'R-02'!B46</f>
        <v>0</v>
      </c>
      <c r="D20" s="12">
        <f>'R-03'!B46</f>
        <v>0</v>
      </c>
      <c r="F20" s="9" t="s">
        <v>100</v>
      </c>
      <c r="G20" s="13">
        <f>'R-01'!B75</f>
        <v>0</v>
      </c>
      <c r="H20" s="13">
        <f>'R-02'!B75</f>
        <v>0</v>
      </c>
      <c r="I20" s="13">
        <f>'R-03'!B75</f>
        <v>0</v>
      </c>
      <c r="J20" s="18"/>
    </row>
    <row r="21" spans="1:10">
      <c r="A21" s="21" t="s">
        <v>75</v>
      </c>
      <c r="B21" s="12">
        <f>'R-01'!B47</f>
        <v>0</v>
      </c>
      <c r="C21" s="12">
        <f>'R-02'!B47</f>
        <v>0</v>
      </c>
      <c r="D21" s="12">
        <f>'R-03'!B47</f>
        <v>0</v>
      </c>
      <c r="F21" s="9" t="s">
        <v>101</v>
      </c>
      <c r="G21" s="13">
        <f>'R-01'!B76</f>
        <v>0</v>
      </c>
      <c r="H21" s="13">
        <f>'R-02'!B76</f>
        <v>0</v>
      </c>
      <c r="I21" s="13">
        <f>'R-03'!B76</f>
        <v>0</v>
      </c>
      <c r="J21" s="18"/>
    </row>
    <row r="22" spans="1:10">
      <c r="A22" s="21" t="s">
        <v>76</v>
      </c>
      <c r="B22" s="12">
        <f>'R-01'!B48</f>
        <v>0</v>
      </c>
      <c r="C22" s="12">
        <f>'R-02'!B48</f>
        <v>0</v>
      </c>
      <c r="D22" s="12">
        <f>'R-03'!B48</f>
        <v>0</v>
      </c>
      <c r="J22" s="18"/>
    </row>
    <row r="23" spans="1:10">
      <c r="A23" s="7" t="s">
        <v>126</v>
      </c>
      <c r="B23" s="14">
        <f>'R-01'!B50</f>
        <v>0</v>
      </c>
      <c r="C23" s="14">
        <f>'R-02'!B50</f>
        <v>0</v>
      </c>
      <c r="D23" s="14">
        <f>'R-03'!B50</f>
        <v>0</v>
      </c>
      <c r="E23" s="15"/>
      <c r="F23" s="15"/>
      <c r="G23" s="15"/>
      <c r="H23" s="15"/>
      <c r="I23" s="15"/>
      <c r="J23" s="16"/>
    </row>
  </sheetData>
  <sheetProtection algorithmName="SHA-512" hashValue="iR9Y+fp7xIfMAG/dwxkVldWVEfd/f9SB/OUnACyt/lcKkqeEx0p1ku964TVN8TaPNrsxofp12Xz/00nvK/zxeQ==" saltValue="l4qPxkcJ1zj1AZ8nX1QAAw==" spinCount="100000" sheet="1" objects="1" scenarios="1" selectLockedCells="1"/>
  <mergeCells count="3">
    <mergeCell ref="A1:J2"/>
    <mergeCell ref="A4:J4"/>
    <mergeCell ref="A12:J12"/>
  </mergeCells>
  <conditionalFormatting sqref="J7:J9">
    <cfRule type="expression" dxfId="0" priority="1">
      <formula>J7="PRÜFEN"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D9"/>
  <sheetViews>
    <sheetView workbookViewId="0">
      <selection activeCell="G39" sqref="G39"/>
    </sheetView>
  </sheetViews>
  <sheetFormatPr baseColWidth="10" defaultColWidth="9" defaultRowHeight="12.75"/>
  <cols>
    <col min="1" max="1" width="12.75" style="3" bestFit="1" customWidth="1"/>
    <col min="2" max="2" width="7.875" style="3" bestFit="1" customWidth="1"/>
    <col min="3" max="3" width="19.5" style="3" bestFit="1" customWidth="1"/>
    <col min="4" max="4" width="13.375" style="3" bestFit="1" customWidth="1"/>
    <col min="5" max="16384" width="9" style="3"/>
  </cols>
  <sheetData>
    <row r="1" spans="1:4" s="6" customFormat="1" ht="15.75">
      <c r="A1" s="5" t="s">
        <v>114</v>
      </c>
      <c r="B1" s="5" t="s">
        <v>127</v>
      </c>
      <c r="C1" s="5" t="s">
        <v>63</v>
      </c>
      <c r="D1" s="5" t="s">
        <v>90</v>
      </c>
    </row>
    <row r="2" spans="1:4">
      <c r="A2" s="4" t="s">
        <v>128</v>
      </c>
      <c r="B2" s="4" t="s">
        <v>129</v>
      </c>
      <c r="C2" s="4" t="s">
        <v>130</v>
      </c>
      <c r="D2" s="4" t="s">
        <v>93</v>
      </c>
    </row>
    <row r="3" spans="1:4">
      <c r="A3" s="4" t="s">
        <v>131</v>
      </c>
      <c r="B3" s="4" t="s">
        <v>132</v>
      </c>
      <c r="C3" s="4" t="s">
        <v>133</v>
      </c>
      <c r="D3" s="4" t="s">
        <v>95</v>
      </c>
    </row>
    <row r="4" spans="1:4">
      <c r="A4" s="4" t="s">
        <v>134</v>
      </c>
      <c r="B4" s="4" t="s">
        <v>135</v>
      </c>
      <c r="C4" s="4" t="s">
        <v>136</v>
      </c>
      <c r="D4" s="4" t="s">
        <v>96</v>
      </c>
    </row>
    <row r="5" spans="1:4">
      <c r="A5" s="4" t="s">
        <v>137</v>
      </c>
      <c r="B5" s="4"/>
      <c r="C5" s="4" t="s">
        <v>138</v>
      </c>
      <c r="D5" s="4" t="s">
        <v>97</v>
      </c>
    </row>
    <row r="6" spans="1:4">
      <c r="A6" s="4" t="s">
        <v>139</v>
      </c>
      <c r="B6" s="4"/>
      <c r="C6" s="4"/>
      <c r="D6" s="4" t="s">
        <v>98</v>
      </c>
    </row>
    <row r="7" spans="1:4">
      <c r="A7" s="4"/>
      <c r="B7" s="4"/>
      <c r="C7" s="4"/>
      <c r="D7" s="4" t="s">
        <v>99</v>
      </c>
    </row>
    <row r="8" spans="1:4">
      <c r="A8" s="4"/>
      <c r="B8" s="4"/>
      <c r="C8" s="4"/>
      <c r="D8" s="4" t="s">
        <v>100</v>
      </c>
    </row>
    <row r="9" spans="1:4">
      <c r="A9" s="4"/>
      <c r="B9" s="4"/>
      <c r="C9" s="4"/>
      <c r="D9" s="4" t="s">
        <v>101</v>
      </c>
    </row>
  </sheetData>
  <sheetProtection algorithmName="SHA-512" hashValue="tEiAz0C3+1vCHJ8qTxkv2+DpLz9p6hoQxoO3BkKgtIQgiKGZasOR1zcjPos0wTBcdCsFJMvkOScIscJ0YswZdA==" saltValue="kbS1COzRNUkQ/84wX1pbDA==" spinCount="100000" sheet="1" objects="1" scenarios="1"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E0E7A3977308468B82C391E2141CC6" ma:contentTypeVersion="9" ma:contentTypeDescription="Ein neues Dokument erstellen." ma:contentTypeScope="" ma:versionID="b3b4c68f243e5fc79464dc5789b0f30d">
  <xsd:schema xmlns:xsd="http://www.w3.org/2001/XMLSchema" xmlns:xs="http://www.w3.org/2001/XMLSchema" xmlns:p="http://schemas.microsoft.com/office/2006/metadata/properties" xmlns:ns2="921217fe-f1c7-4b27-a708-54eaa23015fe" targetNamespace="http://schemas.microsoft.com/office/2006/metadata/properties" ma:root="true" ma:fieldsID="9cf906f78d8d9ab7f4e5fcaa01fc3db7" ns2:_="">
    <xsd:import namespace="921217fe-f1c7-4b27-a708-54eaa2301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217fe-f1c7-4b27-a708-54eaa23015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4a58bf4-9b14-4b6e-86fe-77415f9b2f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1217fe-f1c7-4b27-a708-54eaa23015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F0E3AC-C1D4-44A1-903F-7ECF2237A0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4037CC-C0F7-481A-9A8E-D6C200609B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1217fe-f1c7-4b27-a708-54eaa23015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C113B4-EDB2-45F7-9246-33EB5B687194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921217fe-f1c7-4b27-a708-54eaa23015fe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f7b83c00-5c28-4694-9904-b5a6bac94d4f}" enabled="1" method="Standard" siteId="{8442bc83-dbbf-4cf4-961d-7d656485357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Hinweise</vt:lpstr>
      <vt:lpstr>R-01</vt:lpstr>
      <vt:lpstr>R-02</vt:lpstr>
      <vt:lpstr>R-03</vt:lpstr>
      <vt:lpstr>Übersicht</vt:lpstr>
      <vt:lpstr>Auswahllisten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Kunze, Ronald</dc:creator>
  <cp:keywords/>
  <dc:description/>
  <cp:lastModifiedBy>Michael Renn</cp:lastModifiedBy>
  <cp:revision/>
  <dcterms:created xsi:type="dcterms:W3CDTF">2026-07-10T15:13:03Z</dcterms:created>
  <dcterms:modified xsi:type="dcterms:W3CDTF">2026-07-22T21:05:17Z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0x0101006DE0E7A3977308468B82C391E2141CC6</vt:lpwstr>
  </property>
  <property fmtid="{D5CDD505-2E9C-101B-9397-08002B2CF9AE}" pid="3" name="MediaServiceImageTags">
    <vt:lpwstr/>
  </property>
</Properties>
</file>